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186 MONITOREO AMBIENTAL/"/>
    </mc:Choice>
  </mc:AlternateContent>
  <xr:revisionPtr revIDLastSave="208" documentId="14_{7271746F-9643-40C0-BC7E-C5A4F8AA9DA5}" xr6:coauthVersionLast="47" xr6:coauthVersionMax="47" xr10:uidLastSave="{342C0CF0-35E1-441B-A573-E818AD5D3496}"/>
  <bookViews>
    <workbookView xWindow="-110" yWindow="-110" windowWidth="19420" windowHeight="10300" activeTab="3" xr2:uid="{00000000-000D-0000-FFFF-FFFF00000000}"/>
  </bookViews>
  <sheets>
    <sheet name="ABR 26" sheetId="16" r:id="rId1"/>
    <sheet name="MAY 26" sheetId="17" r:id="rId2"/>
    <sheet name="JUN 26" sheetId="20" r:id="rId3"/>
    <sheet name="GRUPOS" sheetId="2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C52" i="20" l="1"/>
  <c r="CA52" i="20"/>
  <c r="BY52" i="20"/>
  <c r="A52" i="20"/>
  <c r="CA51" i="20"/>
  <c r="BY51" i="20"/>
  <c r="CA50" i="20"/>
  <c r="BY50" i="20"/>
  <c r="CA49" i="20"/>
  <c r="BY49" i="20"/>
  <c r="CA48" i="20"/>
  <c r="BY48" i="20"/>
  <c r="CC48" i="20" s="1"/>
  <c r="CA47" i="20"/>
  <c r="BY47" i="20"/>
  <c r="CA46" i="20"/>
  <c r="BY46" i="20"/>
  <c r="CA45" i="20"/>
  <c r="BY45" i="20"/>
  <c r="CA44" i="20"/>
  <c r="BY44" i="20"/>
  <c r="CA43" i="20"/>
  <c r="BY43" i="20"/>
  <c r="CA42" i="20"/>
  <c r="BY42" i="20"/>
  <c r="CA41" i="20"/>
  <c r="BY41" i="20"/>
  <c r="CA40" i="20"/>
  <c r="BY40" i="20"/>
  <c r="CA39" i="20"/>
  <c r="BY39" i="20"/>
  <c r="CC39" i="20" s="1"/>
  <c r="CA38" i="20"/>
  <c r="BY38" i="20"/>
  <c r="CA37" i="20"/>
  <c r="BY37" i="20"/>
  <c r="CA36" i="20"/>
  <c r="BY36" i="20"/>
  <c r="CA35" i="20"/>
  <c r="BY35" i="20"/>
  <c r="CA34" i="20"/>
  <c r="BY34" i="20"/>
  <c r="CA33" i="20"/>
  <c r="BY33" i="20"/>
  <c r="CA32" i="20"/>
  <c r="BY32" i="20"/>
  <c r="CA31" i="20"/>
  <c r="BY31" i="20"/>
  <c r="CC31" i="20" s="1"/>
  <c r="CA30" i="20"/>
  <c r="BY30" i="20"/>
  <c r="CA29" i="20"/>
  <c r="BY29" i="20"/>
  <c r="CA28" i="20"/>
  <c r="BY28" i="20"/>
  <c r="CA27" i="20"/>
  <c r="BY27" i="20"/>
  <c r="CA26" i="20"/>
  <c r="BY26" i="20"/>
  <c r="CA25" i="20"/>
  <c r="BY25" i="20"/>
  <c r="CA24" i="20"/>
  <c r="BY24" i="20"/>
  <c r="CA23" i="20"/>
  <c r="BY23" i="20"/>
  <c r="CC23" i="20" s="1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C16" i="20" s="1"/>
  <c r="CA15" i="20"/>
  <c r="BY15" i="20"/>
  <c r="CA14" i="20"/>
  <c r="BY14" i="20"/>
  <c r="CA13" i="20"/>
  <c r="BY13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52" i="17"/>
  <c r="BY52" i="17"/>
  <c r="CC52" i="17" s="1"/>
  <c r="A52" i="17"/>
  <c r="CA51" i="17"/>
  <c r="BY51" i="17"/>
  <c r="CC51" i="17" s="1"/>
  <c r="CA50" i="17"/>
  <c r="BY50" i="17"/>
  <c r="CC50" i="17" s="1"/>
  <c r="CA49" i="17"/>
  <c r="BY49" i="17"/>
  <c r="CC49" i="17" s="1"/>
  <c r="CA48" i="17"/>
  <c r="BY48" i="17"/>
  <c r="CA47" i="17"/>
  <c r="BY47" i="17"/>
  <c r="CC47" i="17" s="1"/>
  <c r="CA46" i="17"/>
  <c r="BY46" i="17"/>
  <c r="CC46" i="17" s="1"/>
  <c r="CA45" i="17"/>
  <c r="BY45" i="17"/>
  <c r="CA44" i="17"/>
  <c r="BY44" i="17"/>
  <c r="CA43" i="17"/>
  <c r="BY43" i="17"/>
  <c r="CC43" i="17" s="1"/>
  <c r="CA42" i="17"/>
  <c r="BY42" i="17"/>
  <c r="CC42" i="17" s="1"/>
  <c r="CA41" i="17"/>
  <c r="CC41" i="17" s="1"/>
  <c r="BY41" i="17"/>
  <c r="CA40" i="17"/>
  <c r="BY40" i="17"/>
  <c r="CA39" i="17"/>
  <c r="BY39" i="17"/>
  <c r="CC39" i="17" s="1"/>
  <c r="CA38" i="17"/>
  <c r="BY38" i="17"/>
  <c r="CC38" i="17" s="1"/>
  <c r="CA37" i="17"/>
  <c r="CC37" i="17" s="1"/>
  <c r="BY37" i="17"/>
  <c r="CA36" i="17"/>
  <c r="BY36" i="17"/>
  <c r="CA35" i="17"/>
  <c r="BY35" i="17"/>
  <c r="CA34" i="17"/>
  <c r="BY34" i="17"/>
  <c r="CC34" i="17" s="1"/>
  <c r="CA33" i="17"/>
  <c r="CC33" i="17" s="1"/>
  <c r="BY33" i="17"/>
  <c r="CA32" i="17"/>
  <c r="BY32" i="17"/>
  <c r="CA31" i="17"/>
  <c r="BY31" i="17"/>
  <c r="CC31" i="17" s="1"/>
  <c r="CA30" i="17"/>
  <c r="BY30" i="17"/>
  <c r="CC30" i="17" s="1"/>
  <c r="CA29" i="17"/>
  <c r="BY29" i="17"/>
  <c r="CA28" i="17"/>
  <c r="BY28" i="17"/>
  <c r="CC28" i="17" s="1"/>
  <c r="CA27" i="17"/>
  <c r="BY27" i="17"/>
  <c r="CA26" i="17"/>
  <c r="BY26" i="17"/>
  <c r="CC26" i="17" s="1"/>
  <c r="CA25" i="17"/>
  <c r="BY25" i="17"/>
  <c r="CA24" i="17"/>
  <c r="BY24" i="17"/>
  <c r="CA23" i="17"/>
  <c r="BY23" i="17"/>
  <c r="CC23" i="17" s="1"/>
  <c r="CA22" i="17"/>
  <c r="BY22" i="17"/>
  <c r="CA21" i="17"/>
  <c r="BY21" i="17"/>
  <c r="CA20" i="17"/>
  <c r="BY20" i="17"/>
  <c r="CC20" i="17" s="1"/>
  <c r="CA19" i="17"/>
  <c r="BY19" i="17"/>
  <c r="CA18" i="17"/>
  <c r="BY18" i="17"/>
  <c r="CA17" i="17"/>
  <c r="BY17" i="17"/>
  <c r="CA16" i="17"/>
  <c r="BY16" i="17"/>
  <c r="CC16" i="17" s="1"/>
  <c r="CA15" i="17"/>
  <c r="BY15" i="17"/>
  <c r="CA14" i="17"/>
  <c r="BY14" i="17"/>
  <c r="CA13" i="17"/>
  <c r="BY13" i="17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A34" i="16"/>
  <c r="BY34" i="16"/>
  <c r="CA33" i="16"/>
  <c r="BY33" i="16"/>
  <c r="CA32" i="16"/>
  <c r="BY32" i="16"/>
  <c r="CA31" i="16"/>
  <c r="CC31" i="16" s="1"/>
  <c r="BY31" i="16"/>
  <c r="CA30" i="16"/>
  <c r="BY30" i="16"/>
  <c r="CA29" i="16"/>
  <c r="BY29" i="16"/>
  <c r="CC29" i="16" s="1"/>
  <c r="CA28" i="16"/>
  <c r="BY28" i="16"/>
  <c r="CC28" i="16" s="1"/>
  <c r="CA27" i="16"/>
  <c r="BY27" i="16"/>
  <c r="CA26" i="16"/>
  <c r="BY26" i="16"/>
  <c r="CA25" i="16"/>
  <c r="BY25" i="16"/>
  <c r="CA24" i="16"/>
  <c r="BY24" i="16"/>
  <c r="CA23" i="16"/>
  <c r="BY23" i="16"/>
  <c r="CA22" i="16"/>
  <c r="BY22" i="16"/>
  <c r="CA21" i="16"/>
  <c r="BY21" i="16"/>
  <c r="CC21" i="16" s="1"/>
  <c r="CA20" i="16"/>
  <c r="BY20" i="16"/>
  <c r="CC20" i="16" s="1"/>
  <c r="CA19" i="16"/>
  <c r="BY19" i="16"/>
  <c r="CA18" i="16"/>
  <c r="BY18" i="16"/>
  <c r="CC18" i="16" s="1"/>
  <c r="CA52" i="16"/>
  <c r="BY52" i="16"/>
  <c r="CC52" i="16" s="1"/>
  <c r="A52" i="16"/>
  <c r="CA51" i="16"/>
  <c r="BY51" i="16"/>
  <c r="CA50" i="16"/>
  <c r="BY50" i="16"/>
  <c r="CA49" i="16"/>
  <c r="BY49" i="16"/>
  <c r="CA48" i="16"/>
  <c r="BY48" i="16"/>
  <c r="CA47" i="16"/>
  <c r="BY47" i="16"/>
  <c r="CA46" i="16"/>
  <c r="BY46" i="16"/>
  <c r="CA45" i="16"/>
  <c r="BY45" i="16"/>
  <c r="CA44" i="16"/>
  <c r="BY44" i="16"/>
  <c r="CA43" i="16"/>
  <c r="BY43" i="16"/>
  <c r="CA42" i="16"/>
  <c r="BY42" i="16"/>
  <c r="CA41" i="16"/>
  <c r="BY41" i="16"/>
  <c r="CA40" i="16"/>
  <c r="BY40" i="16"/>
  <c r="CA39" i="16"/>
  <c r="BY39" i="16"/>
  <c r="CA38" i="16"/>
  <c r="BY38" i="16"/>
  <c r="CA37" i="16"/>
  <c r="BY37" i="16"/>
  <c r="CA36" i="16"/>
  <c r="BY36" i="16"/>
  <c r="CA35" i="16"/>
  <c r="BY35" i="16"/>
  <c r="CA17" i="16"/>
  <c r="BY17" i="16"/>
  <c r="CA16" i="16"/>
  <c r="BY16" i="16"/>
  <c r="CA15" i="16"/>
  <c r="BY15" i="16"/>
  <c r="CA14" i="16"/>
  <c r="BY14" i="16"/>
  <c r="CA13" i="16"/>
  <c r="BY13" i="16"/>
  <c r="Q11" i="16"/>
  <c r="S11" i="16" s="1"/>
  <c r="U11" i="16" s="1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CC41" i="20" l="1"/>
  <c r="CC20" i="20"/>
  <c r="CC14" i="20"/>
  <c r="CC22" i="20"/>
  <c r="CC46" i="20"/>
  <c r="CC49" i="20"/>
  <c r="CC50" i="20"/>
  <c r="CC47" i="20"/>
  <c r="CC40" i="20"/>
  <c r="CC36" i="20"/>
  <c r="CC32" i="20"/>
  <c r="CC34" i="20"/>
  <c r="CC42" i="20"/>
  <c r="CC15" i="20"/>
  <c r="CC13" i="20"/>
  <c r="CC21" i="20"/>
  <c r="CC29" i="20"/>
  <c r="CC17" i="20"/>
  <c r="CC37" i="20"/>
  <c r="CC45" i="20"/>
  <c r="CC19" i="20"/>
  <c r="CC30" i="20"/>
  <c r="CC38" i="20"/>
  <c r="CC18" i="20"/>
  <c r="CC26" i="20"/>
  <c r="CC33" i="20"/>
  <c r="CC44" i="20"/>
  <c r="CC27" i="20"/>
  <c r="CC51" i="20"/>
  <c r="CC24" i="20"/>
  <c r="CC28" i="20"/>
  <c r="CC35" i="20"/>
  <c r="CC25" i="20"/>
  <c r="CC43" i="20"/>
  <c r="CC45" i="17"/>
  <c r="CC35" i="17"/>
  <c r="CC18" i="17"/>
  <c r="CC25" i="17"/>
  <c r="CC21" i="17"/>
  <c r="CC44" i="17"/>
  <c r="CC40" i="17"/>
  <c r="CC24" i="17"/>
  <c r="CC22" i="17"/>
  <c r="CC19" i="17"/>
  <c r="CC36" i="17"/>
  <c r="CC48" i="17"/>
  <c r="CC32" i="17"/>
  <c r="CC29" i="17"/>
  <c r="CC27" i="17"/>
  <c r="CC17" i="17"/>
  <c r="CC15" i="17"/>
  <c r="CC14" i="17"/>
  <c r="CC13" i="17"/>
  <c r="CC30" i="16"/>
  <c r="CC51" i="16"/>
  <c r="CC23" i="16"/>
  <c r="CC32" i="16"/>
  <c r="CC38" i="16"/>
  <c r="CC42" i="16"/>
  <c r="CC19" i="16"/>
  <c r="CC22" i="16"/>
  <c r="CC26" i="16"/>
  <c r="CC33" i="16"/>
  <c r="CC27" i="16"/>
  <c r="CC34" i="16"/>
  <c r="CC24" i="16"/>
  <c r="CC25" i="16"/>
  <c r="CC50" i="16"/>
  <c r="CC46" i="16"/>
  <c r="CC17" i="16"/>
  <c r="CC47" i="16"/>
  <c r="CC15" i="16"/>
  <c r="CC44" i="16"/>
  <c r="CC37" i="16"/>
  <c r="CC45" i="16"/>
  <c r="CC49" i="16"/>
  <c r="CC36" i="16"/>
  <c r="CC39" i="16"/>
  <c r="CC43" i="16"/>
  <c r="CC16" i="16"/>
  <c r="CC40" i="16"/>
  <c r="CC13" i="16"/>
  <c r="CC41" i="16"/>
  <c r="CC48" i="16"/>
  <c r="CC14" i="16"/>
  <c r="CC35" i="16"/>
</calcChain>
</file>

<file path=xl/sharedStrings.xml><?xml version="1.0" encoding="utf-8"?>
<sst xmlns="http://schemas.openxmlformats.org/spreadsheetml/2006/main" count="2220" uniqueCount="99">
  <si>
    <t>Código:
9230-FP-F-215
Versión:2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</si>
  <si>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</si>
  <si>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</si>
  <si>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</si>
  <si>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</si>
  <si>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</si>
  <si>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</si>
  <si>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</si>
  <si>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</si>
  <si>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</si>
  <si>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</si>
  <si>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</si>
  <si>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</si>
  <si>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</si>
  <si>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</si>
  <si>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</si>
  <si>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</si>
  <si>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t>Observaciones:  Convenciones  Asiste: A   o chulo  Falta: F   Retardo: R   Excusa: E   S: SUPLENTE</t>
  </si>
  <si>
    <t>*CE: CON EXCUSA</t>
  </si>
  <si>
    <t>SE:SIN EXCUSA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</si>
  <si>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</si>
  <si>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</si>
  <si>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</si>
  <si>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Instructor(es): MARIA GISELA MARIN GRAJALES</t>
  </si>
  <si>
    <t>MAYO</t>
  </si>
  <si>
    <t>ABRIL</t>
  </si>
  <si>
    <t>LUISA CASTAÑEDA RENGIFO</t>
  </si>
  <si>
    <t>YINETH PEREZ ZAPATA</t>
  </si>
  <si>
    <t>MARIO ALBERTO MINA ZAPATA</t>
  </si>
  <si>
    <t>CAROL TATIANA CHURI RODRIGUEZ</t>
  </si>
  <si>
    <t>MARTHA ISABEL ESPINOSA ZAPATA</t>
  </si>
  <si>
    <t>JHON STEVEN MINA CARABALI</t>
  </si>
  <si>
    <t>YULI ANDREA GARCIA SANDOVAL</t>
  </si>
  <si>
    <t>MARILIN RODRIGUEZ CARABALI</t>
  </si>
  <si>
    <t>YOLENI ZULOAGA RUEDA</t>
  </si>
  <si>
    <t>CLUCELLY MINA LASSO</t>
  </si>
  <si>
    <t>GINA MARIA CARABALI MEZU</t>
  </si>
  <si>
    <t>MARIBEL SEGURA MINA</t>
  </si>
  <si>
    <t>VALERIA MORENO CAÑADA</t>
  </si>
  <si>
    <t>ANYELA CHARA MINA</t>
  </si>
  <si>
    <t>JESSICA ZAPATA BALANTA</t>
  </si>
  <si>
    <t>MARISOL CARABALI MEJIA</t>
  </si>
  <si>
    <t>SANDRA YANETH OBREGON ZAPATA</t>
  </si>
  <si>
    <t>MARIA ELENA BAICUE MINA</t>
  </si>
  <si>
    <t>JESSICA ANDREA CARABALI LASSO</t>
  </si>
  <si>
    <t>MARIA JANETH MINA YATACUE</t>
  </si>
  <si>
    <t>DANIELA LASSO CHARRUPI</t>
  </si>
  <si>
    <t>LUZ MABEL BALANTA BALANTA</t>
  </si>
  <si>
    <t>LIBARDO SALCEDO CARABALI</t>
  </si>
  <si>
    <t>JAIDER CARABALI BALANTA</t>
  </si>
  <si>
    <t>MARGALIDA CHARRUPI LUCUMI</t>
  </si>
  <si>
    <t xml:space="preserve">DIALINA MORENO </t>
  </si>
  <si>
    <t>YAMILETH ZAPATA MEZU</t>
  </si>
  <si>
    <t>DORANY RENGIFO ZAMORA</t>
  </si>
  <si>
    <t>MARLY BARONA CHARA</t>
  </si>
  <si>
    <t>DAISY MINA MARQUEZ</t>
  </si>
  <si>
    <t>PAOLA ANDREA SANDOVAL ZAMORA</t>
  </si>
  <si>
    <t>AURA EMMA POPO MARQUEZ</t>
  </si>
  <si>
    <t>FRANCENY RODRIGUEZ MINA</t>
  </si>
  <si>
    <t>MARELVY BRAND CHARA</t>
  </si>
  <si>
    <t>ALBA NELLY CHARA MEZU</t>
  </si>
  <si>
    <t xml:space="preserve">LAYS YESENIA RUIZ </t>
  </si>
  <si>
    <t>MANUELA BALANTA CARABALI</t>
  </si>
  <si>
    <t>DILAN MAURICIO SALCEDO CARABALI</t>
  </si>
  <si>
    <t>LIYEN VALERIA GONZALEZ SALCEDO</t>
  </si>
  <si>
    <t>TECNICO MONITOREO AMBIENTAL</t>
  </si>
  <si>
    <t>A</t>
  </si>
  <si>
    <t>F</t>
  </si>
  <si>
    <t>GRUPO 7</t>
  </si>
  <si>
    <t>GRUPO 3</t>
  </si>
  <si>
    <t>GRUPO 6</t>
  </si>
  <si>
    <t>GRUPO 5</t>
  </si>
  <si>
    <t>GRUPO 1</t>
  </si>
  <si>
    <t>GRUPO 4</t>
  </si>
  <si>
    <t>GRUPO 2</t>
  </si>
  <si>
    <t>HISTORIA DEL ENTORNO</t>
  </si>
  <si>
    <t>PLAZOLETA CHOLADO</t>
  </si>
  <si>
    <t>LA 14</t>
  </si>
  <si>
    <t xml:space="preserve">JUAN VALDEZ </t>
  </si>
  <si>
    <t xml:space="preserve">Paola - comida EEUU </t>
  </si>
  <si>
    <t>GRUPO ARGOS Y CEMENTO</t>
  </si>
  <si>
    <t>Luisa castañeda-YOSAROMA</t>
  </si>
  <si>
    <t>RANCHO DE JONAS</t>
  </si>
  <si>
    <t>ÉXITO</t>
  </si>
  <si>
    <t xml:space="preserve"> COMIDAS RAPIDAS</t>
  </si>
  <si>
    <t>PESCADO Y VARIOS</t>
  </si>
  <si>
    <t>PAPELERIA</t>
  </si>
  <si>
    <t xml:space="preserve">TRABAJO EN MADERA </t>
  </si>
  <si>
    <t>REPOSTERIA</t>
  </si>
  <si>
    <t>POSTRES</t>
  </si>
  <si>
    <t>peinadosmilook17</t>
  </si>
  <si>
    <t>PROPOSITO, MISION Y VISION</t>
  </si>
  <si>
    <t>Sebas17112003</t>
  </si>
  <si>
    <t>EXPLICACION GRAFICOS</t>
  </si>
  <si>
    <t>OBJETVOS Y ESTRAGIAS</t>
  </si>
  <si>
    <t>OBJETIVOS Y ESTRATEGIAS</t>
  </si>
  <si>
    <t>E</t>
  </si>
  <si>
    <t>Analisis de costos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</si>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</sst>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  <scheme val="minor"/>
    </font>
    <font>
      <sz val="12"/>
      <name val="Arial"/>
      <family val="2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color rgb="FF000000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7" tint="0.39997558519241921"/>
        <bgColor theme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rgb="FFFFFF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textRotation="255"/>
    </xf>
    <xf numFmtId="0" fontId="8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1" fillId="2" borderId="16" xfId="0" applyFont="1" applyFill="1" applyBorder="1"/>
    <xf numFmtId="0" fontId="1" fillId="2" borderId="28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0" fillId="5" borderId="0" xfId="0" applyFill="1"/>
    <xf numFmtId="0" fontId="2" fillId="3" borderId="2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17" fillId="5" borderId="0" xfId="0" applyFont="1" applyFill="1"/>
    <xf numFmtId="0" fontId="2" fillId="3" borderId="2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1" fillId="2" borderId="28" xfId="0" applyFont="1" applyFill="1" applyBorder="1" applyAlignment="1"/>
    <xf numFmtId="0" fontId="2" fillId="2" borderId="16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4" borderId="28" xfId="0" applyFont="1" applyFill="1" applyBorder="1" applyAlignment="1">
      <alignment wrapText="1"/>
    </xf>
    <xf numFmtId="0" fontId="6" fillId="4" borderId="27" xfId="0" applyFont="1" applyFill="1" applyBorder="1" applyAlignment="1">
      <alignment wrapText="1"/>
    </xf>
    <xf numFmtId="0" fontId="8" fillId="4" borderId="28" xfId="0" applyFont="1" applyFill="1" applyBorder="1" applyAlignment="1">
      <alignment horizontal="left" vertical="center"/>
    </xf>
    <xf numFmtId="0" fontId="1" fillId="4" borderId="2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4" fillId="4" borderId="28" xfId="0" applyFont="1" applyFill="1" applyBorder="1"/>
    <xf numFmtId="0" fontId="4" fillId="4" borderId="28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/>
    <xf numFmtId="0" fontId="0" fillId="5" borderId="0" xfId="0" applyFill="1" applyAlignment="1"/>
    <xf numFmtId="0" fontId="2" fillId="2" borderId="16" xfId="0" applyFont="1" applyFill="1" applyBorder="1" applyAlignment="1">
      <alignment horizontal="center" vertical="center" textRotation="90"/>
    </xf>
    <xf numFmtId="0" fontId="2" fillId="3" borderId="16" xfId="0" applyFont="1" applyFill="1" applyBorder="1" applyAlignment="1">
      <alignment horizontal="center" vertical="center" textRotation="90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textRotation="90"/>
    </xf>
    <xf numFmtId="0" fontId="15" fillId="2" borderId="1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textRotation="90"/>
    </xf>
    <xf numFmtId="0" fontId="8" fillId="3" borderId="1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0" fillId="14" borderId="0" xfId="0" applyFill="1"/>
    <xf numFmtId="0" fontId="1" fillId="2" borderId="16" xfId="0" applyFont="1" applyFill="1" applyBorder="1" applyAlignment="1"/>
    <xf numFmtId="0" fontId="18" fillId="0" borderId="0" xfId="0" applyFont="1"/>
    <xf numFmtId="0" fontId="18" fillId="19" borderId="39" xfId="0" applyFont="1" applyFill="1" applyBorder="1"/>
    <xf numFmtId="0" fontId="18" fillId="21" borderId="39" xfId="0" applyFont="1" applyFill="1" applyBorder="1"/>
    <xf numFmtId="0" fontId="18" fillId="16" borderId="39" xfId="0" applyFont="1" applyFill="1" applyBorder="1"/>
    <xf numFmtId="0" fontId="18" fillId="20" borderId="39" xfId="0" applyFont="1" applyFill="1" applyBorder="1"/>
    <xf numFmtId="0" fontId="18" fillId="18" borderId="39" xfId="0" applyFont="1" applyFill="1" applyBorder="1"/>
    <xf numFmtId="0" fontId="18" fillId="17" borderId="39" xfId="0" applyFont="1" applyFill="1" applyBorder="1"/>
    <xf numFmtId="0" fontId="18" fillId="15" borderId="39" xfId="0" applyFont="1" applyFill="1" applyBorder="1"/>
    <xf numFmtId="0" fontId="19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13" borderId="31" xfId="0" applyFont="1" applyFill="1" applyBorder="1" applyAlignment="1">
      <alignment horizontal="center" vertical="center"/>
    </xf>
    <xf numFmtId="0" fontId="8" fillId="13" borderId="24" xfId="0" applyFont="1" applyFill="1" applyBorder="1" applyAlignment="1">
      <alignment horizontal="center" vertical="center"/>
    </xf>
    <xf numFmtId="0" fontId="19" fillId="20" borderId="0" xfId="0" applyFont="1" applyFill="1"/>
    <xf numFmtId="0" fontId="19" fillId="19" borderId="0" xfId="0" applyFont="1" applyFill="1"/>
    <xf numFmtId="0" fontId="19" fillId="16" borderId="0" xfId="0" applyFont="1" applyFill="1"/>
    <xf numFmtId="0" fontId="19" fillId="18" borderId="0" xfId="0" applyFont="1" applyFill="1"/>
    <xf numFmtId="0" fontId="19" fillId="22" borderId="0" xfId="0" applyFont="1" applyFill="1"/>
    <xf numFmtId="0" fontId="19" fillId="17" borderId="0" xfId="0" applyFont="1" applyFill="1"/>
    <xf numFmtId="0" fontId="19" fillId="21" borderId="0" xfId="0" applyFont="1" applyFill="1"/>
    <xf numFmtId="0" fontId="18" fillId="21" borderId="0" xfId="0" applyFont="1" applyFill="1"/>
    <xf numFmtId="0" fontId="18" fillId="19" borderId="0" xfId="0" applyFont="1" applyFill="1"/>
    <xf numFmtId="0" fontId="18" fillId="16" borderId="0" xfId="0" applyFont="1" applyFill="1"/>
    <xf numFmtId="0" fontId="18" fillId="20" borderId="0" xfId="0" applyFont="1" applyFill="1"/>
    <xf numFmtId="0" fontId="18" fillId="23" borderId="0" xfId="0" applyFont="1" applyFill="1"/>
    <xf numFmtId="0" fontId="18" fillId="17" borderId="0" xfId="0" applyFont="1" applyFill="1"/>
    <xf numFmtId="0" fontId="18" fillId="22" borderId="0" xfId="0" applyFont="1" applyFill="1"/>
    <xf numFmtId="0" fontId="18" fillId="24" borderId="0" xfId="0" applyFont="1" applyFill="1"/>
    <xf numFmtId="0" fontId="2" fillId="25" borderId="31" xfId="0" applyFont="1" applyFill="1" applyBorder="1" applyAlignment="1">
      <alignment horizontal="center" vertical="center"/>
    </xf>
    <xf numFmtId="0" fontId="18" fillId="26" borderId="0" xfId="0" applyFont="1" applyFill="1"/>
    <xf numFmtId="49" fontId="4" fillId="2" borderId="16" xfId="0" applyNumberFormat="1" applyFont="1" applyFill="1" applyBorder="1" applyAlignment="1">
      <alignment horizontal="center"/>
    </xf>
    <xf numFmtId="0" fontId="5" fillId="5" borderId="17" xfId="0" applyFont="1" applyFill="1" applyBorder="1"/>
    <xf numFmtId="0" fontId="4" fillId="2" borderId="16" xfId="0" applyFont="1" applyFill="1" applyBorder="1" applyAlignment="1">
      <alignment horizontal="center"/>
    </xf>
    <xf numFmtId="0" fontId="5" fillId="5" borderId="22" xfId="0" applyFont="1" applyFill="1" applyBorder="1"/>
    <xf numFmtId="0" fontId="8" fillId="5" borderId="8" xfId="0" applyFont="1" applyFill="1" applyBorder="1" applyAlignment="1">
      <alignment horizontal="center" vertical="center"/>
    </xf>
    <xf numFmtId="0" fontId="5" fillId="5" borderId="9" xfId="0" applyFont="1" applyFill="1" applyBorder="1"/>
    <xf numFmtId="0" fontId="5" fillId="5" borderId="10" xfId="0" applyFont="1" applyFill="1" applyBorder="1"/>
    <xf numFmtId="165" fontId="9" fillId="5" borderId="8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5" fillId="5" borderId="29" xfId="0" applyFont="1" applyFill="1" applyBorder="1"/>
    <xf numFmtId="0" fontId="5" fillId="5" borderId="23" xfId="0" applyFont="1" applyFill="1" applyBorder="1"/>
    <xf numFmtId="0" fontId="5" fillId="5" borderId="30" xfId="0" applyFont="1" applyFill="1" applyBorder="1"/>
    <xf numFmtId="1" fontId="2" fillId="2" borderId="16" xfId="0" applyNumberFormat="1" applyFont="1" applyFill="1" applyBorder="1" applyAlignment="1">
      <alignment horizontal="center" wrapText="1"/>
    </xf>
    <xf numFmtId="0" fontId="10" fillId="3" borderId="16" xfId="0" applyFont="1" applyFill="1" applyBorder="1" applyAlignment="1">
      <alignment horizontal="center"/>
    </xf>
    <xf numFmtId="0" fontId="5" fillId="5" borderId="26" xfId="0" applyFont="1" applyFill="1" applyBorder="1"/>
    <xf numFmtId="1" fontId="2" fillId="2" borderId="16" xfId="0" applyNumberFormat="1" applyFont="1" applyFill="1" applyBorder="1" applyAlignment="1">
      <alignment horizontal="center"/>
    </xf>
    <xf numFmtId="1" fontId="2" fillId="4" borderId="16" xfId="0" applyNumberFormat="1" applyFont="1" applyFill="1" applyBorder="1" applyAlignment="1">
      <alignment horizontal="center" wrapText="1"/>
    </xf>
    <xf numFmtId="0" fontId="14" fillId="5" borderId="36" xfId="0" applyFont="1" applyFill="1" applyBorder="1" applyAlignment="1">
      <alignment horizontal="left"/>
    </xf>
    <xf numFmtId="0" fontId="14" fillId="5" borderId="37" xfId="0" applyFont="1" applyFill="1" applyBorder="1" applyAlignment="1">
      <alignment horizontal="left"/>
    </xf>
    <xf numFmtId="0" fontId="14" fillId="5" borderId="38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left"/>
    </xf>
    <xf numFmtId="0" fontId="16" fillId="5" borderId="37" xfId="0" applyFont="1" applyFill="1" applyBorder="1" applyAlignment="1">
      <alignment horizontal="left"/>
    </xf>
    <xf numFmtId="0" fontId="16" fillId="5" borderId="38" xfId="0" applyFont="1" applyFill="1" applyBorder="1" applyAlignment="1">
      <alignment horizontal="left"/>
    </xf>
    <xf numFmtId="0" fontId="15" fillId="2" borderId="31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center" vertical="center"/>
    </xf>
    <xf numFmtId="0" fontId="5" fillId="5" borderId="12" xfId="0" applyFont="1" applyFill="1" applyBorder="1"/>
    <xf numFmtId="0" fontId="2" fillId="3" borderId="1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5" fillId="5" borderId="2" xfId="0" applyFont="1" applyFill="1" applyBorder="1"/>
    <xf numFmtId="0" fontId="0" fillId="5" borderId="0" xfId="0" applyFill="1"/>
    <xf numFmtId="0" fontId="5" fillId="5" borderId="5" xfId="0" applyFont="1" applyFill="1" applyBorder="1"/>
    <xf numFmtId="0" fontId="5" fillId="5" borderId="6" xfId="0" applyFont="1" applyFill="1" applyBorder="1"/>
    <xf numFmtId="0" fontId="5" fillId="5" borderId="27" xfId="0" applyFont="1" applyFill="1" applyBorder="1"/>
    <xf numFmtId="0" fontId="5" fillId="5" borderId="7" xfId="0" applyFont="1" applyFill="1" applyBorder="1"/>
    <xf numFmtId="0" fontId="1" fillId="5" borderId="9" xfId="0" quotePrefix="1" applyFont="1" applyFill="1" applyBorder="1" applyAlignment="1">
      <alignment horizontal="center" wrapText="1"/>
    </xf>
    <xf numFmtId="0" fontId="7" fillId="4" borderId="6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/>
    </xf>
    <xf numFmtId="0" fontId="8" fillId="4" borderId="28" xfId="0" applyFont="1" applyFill="1" applyBorder="1" applyAlignment="1">
      <alignment vertical="center" wrapText="1"/>
    </xf>
    <xf numFmtId="0" fontId="5" fillId="5" borderId="28" xfId="0" applyFont="1" applyFill="1" applyBorder="1"/>
    <xf numFmtId="0" fontId="8" fillId="5" borderId="6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164" fontId="9" fillId="5" borderId="8" xfId="0" applyNumberFormat="1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left"/>
    </xf>
    <xf numFmtId="0" fontId="5" fillId="5" borderId="13" xfId="0" applyFont="1" applyFill="1" applyBorder="1"/>
    <xf numFmtId="0" fontId="8" fillId="5" borderId="1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wrapText="1"/>
    </xf>
    <xf numFmtId="0" fontId="8" fillId="5" borderId="8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center" vertical="center"/>
    </xf>
    <xf numFmtId="0" fontId="5" fillId="5" borderId="18" xfId="0" applyFont="1" applyFill="1" applyBorder="1"/>
    <xf numFmtId="0" fontId="5" fillId="5" borderId="19" xfId="0" applyFont="1" applyFill="1" applyBorder="1"/>
    <xf numFmtId="0" fontId="8" fillId="2" borderId="25" xfId="0" applyFont="1" applyFill="1" applyBorder="1" applyAlignment="1">
      <alignment horizontal="center" vertical="center" wrapText="1"/>
    </xf>
    <xf numFmtId="0" fontId="5" fillId="5" borderId="14" xfId="0" applyFont="1" applyFill="1" applyBorder="1"/>
    <xf numFmtId="0" fontId="5" fillId="5" borderId="15" xfId="0" applyFont="1" applyFill="1" applyBorder="1"/>
    <xf numFmtId="0" fontId="5" fillId="5" borderId="4" xfId="0" applyFont="1" applyFill="1" applyBorder="1"/>
    <xf numFmtId="0" fontId="5" fillId="5" borderId="3" xfId="0" applyFont="1" applyFill="1" applyBorder="1"/>
    <xf numFmtId="1" fontId="2" fillId="7" borderId="16" xfId="0" applyNumberFormat="1" applyFont="1" applyFill="1" applyBorder="1" applyAlignment="1">
      <alignment horizontal="center" wrapText="1"/>
    </xf>
    <xf numFmtId="0" fontId="5" fillId="8" borderId="17" xfId="0" applyFont="1" applyFill="1" applyBorder="1"/>
    <xf numFmtId="49" fontId="4" fillId="2" borderId="31" xfId="0" applyNumberFormat="1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 vertical="center"/>
    </xf>
    <xf numFmtId="0" fontId="5" fillId="5" borderId="33" xfId="0" applyFont="1" applyFill="1" applyBorder="1"/>
    <xf numFmtId="0" fontId="1" fillId="5" borderId="34" xfId="0" applyFont="1" applyFill="1" applyBorder="1" applyAlignment="1">
      <alignment horizontal="center" vertical="center"/>
    </xf>
    <xf numFmtId="0" fontId="5" fillId="5" borderId="35" xfId="0" applyFont="1" applyFill="1" applyBorder="1"/>
    <xf numFmtId="0" fontId="12" fillId="4" borderId="8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center" vertical="center"/>
    </xf>
    <xf numFmtId="0" fontId="14" fillId="14" borderId="36" xfId="0" applyFont="1" applyFill="1" applyBorder="1" applyAlignment="1">
      <alignment horizontal="left"/>
    </xf>
    <xf numFmtId="0" fontId="14" fillId="14" borderId="37" xfId="0" applyFont="1" applyFill="1" applyBorder="1" applyAlignment="1">
      <alignment horizontal="left"/>
    </xf>
    <xf numFmtId="0" fontId="14" fillId="14" borderId="38" xfId="0" applyFont="1" applyFill="1" applyBorder="1" applyAlignment="1">
      <alignment horizontal="left"/>
    </xf>
    <xf numFmtId="0" fontId="2" fillId="13" borderId="31" xfId="0" applyFont="1" applyFill="1" applyBorder="1" applyAlignment="1">
      <alignment horizontal="center" vertical="center"/>
    </xf>
    <xf numFmtId="0" fontId="5" fillId="14" borderId="17" xfId="0" applyFont="1" applyFill="1" applyBorder="1"/>
    <xf numFmtId="0" fontId="2" fillId="13" borderId="16" xfId="0" applyFont="1" applyFill="1" applyBorder="1" applyAlignment="1">
      <alignment horizontal="center" vertical="center"/>
    </xf>
    <xf numFmtId="0" fontId="5" fillId="14" borderId="22" xfId="0" applyFont="1" applyFill="1" applyBorder="1"/>
    <xf numFmtId="1" fontId="2" fillId="9" borderId="16" xfId="0" applyNumberFormat="1" applyFont="1" applyFill="1" applyBorder="1" applyAlignment="1">
      <alignment horizontal="center" wrapText="1"/>
    </xf>
    <xf numFmtId="1" fontId="2" fillId="7" borderId="16" xfId="0" applyNumberFormat="1" applyFont="1" applyFill="1" applyBorder="1" applyAlignment="1">
      <alignment horizontal="center"/>
    </xf>
    <xf numFmtId="0" fontId="18" fillId="27" borderId="0" xfId="0" applyFont="1" applyFill="1"/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5459BB86-F22E-45B8-BE39-4DB921FEE2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3" name="image1.jpg" descr="SENA-VALLE.jpg">
          <a:extLst>
            <a:ext uri="{FF2B5EF4-FFF2-40B4-BE49-F238E27FC236}">
              <a16:creationId xmlns:a16="http://schemas.microsoft.com/office/drawing/2014/main" id="{CC3330F3-1EDB-4BDE-BEBD-0FF526120A7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DBD48B25-2E38-4B6F-B059-D0A5843DABB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F2D8F5C4-BAE7-48EF-865D-8862CDEA79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6" name="image1.jpg" descr="SENA-VALLE.jpg">
          <a:extLst>
            <a:ext uri="{FF2B5EF4-FFF2-40B4-BE49-F238E27FC236}">
              <a16:creationId xmlns:a16="http://schemas.microsoft.com/office/drawing/2014/main" id="{756B6C7B-9A20-4D94-8BEC-F385E7EAC1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028700" cy="828675"/>
    <xdr:pic>
      <xdr:nvPicPr>
        <xdr:cNvPr id="4" name="image1.jpg" descr="SENA-VALLE.jpg">
          <a:extLst>
            <a:ext uri="{FF2B5EF4-FFF2-40B4-BE49-F238E27FC236}">
              <a16:creationId xmlns:a16="http://schemas.microsoft.com/office/drawing/2014/main" id="{CA8318C3-3523-4A0D-B281-4E6C4EBDC3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02870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5" name="image1.jpg" descr="SENA-VALLE.jpg">
          <a:extLst>
            <a:ext uri="{FF2B5EF4-FFF2-40B4-BE49-F238E27FC236}">
              <a16:creationId xmlns:a16="http://schemas.microsoft.com/office/drawing/2014/main" id="{5826A0F5-7745-4E3A-981B-29512C9CC7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17"/>
  <sheetViews>
    <sheetView zoomScale="60" zoomScaleNormal="60" workbookViewId="0">
      <selection activeCell="BO47" sqref="BO47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53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6"/>
      <c r="B1" s="37"/>
      <c r="C1" s="37"/>
      <c r="D1" s="37"/>
      <c r="E1" s="37"/>
      <c r="F1" s="37"/>
      <c r="G1" s="37"/>
      <c r="H1" s="141" t="s">
        <v>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6"/>
      <c r="BX1" s="148" t="s">
        <v>0</v>
      </c>
      <c r="BY1" s="115"/>
      <c r="BZ1" s="115"/>
      <c r="CA1" s="115"/>
      <c r="CB1" s="115"/>
      <c r="CC1" s="115"/>
      <c r="CD1" s="116"/>
    </row>
    <row r="2" spans="1:82" ht="12.75" customHeight="1" x14ac:dyDescent="0.4">
      <c r="A2" s="38"/>
      <c r="B2" s="39"/>
      <c r="C2" s="39"/>
      <c r="D2" s="39"/>
      <c r="E2" s="39"/>
      <c r="F2" s="39"/>
      <c r="G2" s="39"/>
      <c r="H2" s="142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4"/>
      <c r="BX2" s="143"/>
      <c r="BY2" s="143"/>
      <c r="BZ2" s="143"/>
      <c r="CA2" s="143"/>
      <c r="CB2" s="143"/>
      <c r="CC2" s="143"/>
      <c r="CD2" s="144"/>
    </row>
    <row r="3" spans="1:82" ht="12.75" customHeight="1" x14ac:dyDescent="0.4">
      <c r="A3" s="38"/>
      <c r="B3" s="39"/>
      <c r="C3" s="39"/>
      <c r="D3" s="39"/>
      <c r="E3" s="39"/>
      <c r="F3" s="39"/>
      <c r="G3" s="39"/>
      <c r="H3" s="142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4"/>
      <c r="BX3" s="143"/>
      <c r="BY3" s="143"/>
      <c r="BZ3" s="143"/>
      <c r="CA3" s="143"/>
      <c r="CB3" s="143"/>
      <c r="CC3" s="143"/>
      <c r="CD3" s="144"/>
    </row>
    <row r="4" spans="1:82" ht="12.75" customHeight="1" x14ac:dyDescent="0.4">
      <c r="A4" s="38"/>
      <c r="B4" s="39"/>
      <c r="C4" s="39"/>
      <c r="D4" s="39"/>
      <c r="E4" s="39"/>
      <c r="F4" s="39"/>
      <c r="G4" s="39"/>
      <c r="H4" s="142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4"/>
      <c r="BX4" s="143"/>
      <c r="BY4" s="143"/>
      <c r="BZ4" s="143"/>
      <c r="CA4" s="143"/>
      <c r="CB4" s="143"/>
      <c r="CC4" s="143"/>
      <c r="CD4" s="144"/>
    </row>
    <row r="5" spans="1:82" ht="12.75" customHeight="1" x14ac:dyDescent="0.4">
      <c r="A5" s="38"/>
      <c r="B5" s="39"/>
      <c r="C5" s="39"/>
      <c r="D5" s="39"/>
      <c r="E5" s="39"/>
      <c r="F5" s="39"/>
      <c r="G5" s="39"/>
      <c r="H5" s="142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4"/>
      <c r="BX5" s="143"/>
      <c r="BY5" s="143"/>
      <c r="BZ5" s="143"/>
      <c r="CA5" s="143"/>
      <c r="CB5" s="143"/>
      <c r="CC5" s="143"/>
      <c r="CD5" s="144"/>
    </row>
    <row r="6" spans="1:82" ht="17.25" customHeight="1" thickBot="1" x14ac:dyDescent="0.45">
      <c r="A6" s="149"/>
      <c r="B6" s="146"/>
      <c r="C6" s="146"/>
      <c r="D6" s="146"/>
      <c r="E6" s="146"/>
      <c r="F6" s="146"/>
      <c r="G6" s="40"/>
      <c r="H6" s="145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7"/>
      <c r="BX6" s="146"/>
      <c r="BY6" s="146"/>
      <c r="BZ6" s="146"/>
      <c r="CA6" s="146"/>
      <c r="CB6" s="146"/>
      <c r="CC6" s="146"/>
      <c r="CD6" s="147"/>
    </row>
    <row r="7" spans="1:82" ht="36.75" customHeight="1" thickBot="1" x14ac:dyDescent="0.3">
      <c r="A7" s="150" t="s">
        <v>21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6"/>
      <c r="M7" s="41"/>
      <c r="N7" s="151" t="s">
        <v>65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3" t="s">
        <v>1</v>
      </c>
      <c r="AZ7" s="146"/>
      <c r="BA7" s="146"/>
      <c r="BB7" s="146"/>
      <c r="BC7" s="147"/>
      <c r="BD7" s="154"/>
      <c r="BE7" s="143"/>
      <c r="BF7" s="143"/>
      <c r="BG7" s="143"/>
      <c r="BH7" s="143"/>
      <c r="BI7" s="144"/>
      <c r="BJ7" s="153" t="s">
        <v>2</v>
      </c>
      <c r="BK7" s="146"/>
      <c r="BL7" s="146"/>
      <c r="BM7" s="146"/>
      <c r="BN7" s="147"/>
      <c r="BO7" s="153">
        <v>3465186</v>
      </c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7"/>
    </row>
    <row r="8" spans="1:82" ht="20.25" customHeight="1" thickBot="1" x14ac:dyDescent="0.4">
      <c r="A8" s="157" t="s">
        <v>3</v>
      </c>
      <c r="B8" s="139"/>
      <c r="C8" s="139"/>
      <c r="D8" s="158"/>
      <c r="E8" s="159" t="s">
        <v>4</v>
      </c>
      <c r="F8" s="139"/>
      <c r="G8" s="139"/>
      <c r="H8" s="139"/>
      <c r="I8" s="139"/>
      <c r="J8" s="160" t="s">
        <v>5</v>
      </c>
      <c r="K8" s="139"/>
      <c r="L8" s="158"/>
      <c r="M8" s="160" t="s">
        <v>6</v>
      </c>
      <c r="N8" s="139"/>
      <c r="O8" s="139"/>
      <c r="P8" s="139"/>
      <c r="Q8" s="139"/>
      <c r="R8" s="139"/>
      <c r="S8" s="139"/>
      <c r="T8" s="158"/>
      <c r="U8" s="161"/>
      <c r="V8" s="139"/>
      <c r="W8" s="158"/>
      <c r="X8" s="162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58"/>
    </row>
    <row r="9" spans="1:82" ht="24.75" customHeight="1" thickBot="1" x14ac:dyDescent="0.3">
      <c r="A9" s="163" t="s">
        <v>23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55"/>
      <c r="AZ9" s="115"/>
      <c r="BA9" s="115"/>
      <c r="BB9" s="115"/>
      <c r="BC9" s="115"/>
      <c r="BD9" s="115"/>
      <c r="BE9" s="115"/>
      <c r="BF9" s="116"/>
      <c r="BG9" s="156">
        <v>46136</v>
      </c>
      <c r="BH9" s="115"/>
      <c r="BI9" s="115"/>
      <c r="BJ9" s="115"/>
      <c r="BK9" s="115"/>
      <c r="BL9" s="115"/>
      <c r="BM9" s="115"/>
      <c r="BN9" s="116"/>
      <c r="BO9" s="114" t="s">
        <v>7</v>
      </c>
      <c r="BP9" s="115"/>
      <c r="BQ9" s="115"/>
      <c r="BR9" s="115"/>
      <c r="BS9" s="116"/>
      <c r="BT9" s="117">
        <v>46199</v>
      </c>
      <c r="BU9" s="115"/>
      <c r="BV9" s="115"/>
      <c r="BW9" s="115"/>
      <c r="BX9" s="115"/>
      <c r="BY9" s="115"/>
      <c r="BZ9" s="115"/>
      <c r="CA9" s="115"/>
      <c r="CB9" s="115"/>
      <c r="CC9" s="115"/>
      <c r="CD9" s="116"/>
    </row>
    <row r="10" spans="1:82" ht="18" customHeight="1" x14ac:dyDescent="0.3">
      <c r="A10" s="164" t="s">
        <v>8</v>
      </c>
      <c r="B10" s="167" t="s">
        <v>9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9"/>
      <c r="O10" s="123" t="s">
        <v>25</v>
      </c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18" t="s">
        <v>10</v>
      </c>
      <c r="BZ10" s="115"/>
      <c r="CA10" s="115"/>
      <c r="CB10" s="115"/>
      <c r="CC10" s="115"/>
      <c r="CD10" s="116"/>
    </row>
    <row r="11" spans="1:82" ht="18" customHeight="1" x14ac:dyDescent="0.35">
      <c r="A11" s="165"/>
      <c r="B11" s="170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71"/>
      <c r="O11" s="125">
        <v>1</v>
      </c>
      <c r="P11" s="111"/>
      <c r="Q11" s="125">
        <f>O11+1</f>
        <v>2</v>
      </c>
      <c r="R11" s="111"/>
      <c r="S11" s="125">
        <f>Q11+1</f>
        <v>3</v>
      </c>
      <c r="T11" s="111"/>
      <c r="U11" s="125">
        <f>S11+1</f>
        <v>4</v>
      </c>
      <c r="V11" s="111"/>
      <c r="W11" s="125">
        <f>U11+1</f>
        <v>5</v>
      </c>
      <c r="X11" s="111"/>
      <c r="Y11" s="125">
        <f>W11+1</f>
        <v>6</v>
      </c>
      <c r="Z11" s="111"/>
      <c r="AA11" s="126">
        <f>Y11+1</f>
        <v>7</v>
      </c>
      <c r="AB11" s="111"/>
      <c r="AC11" s="126">
        <f>AA11+1</f>
        <v>8</v>
      </c>
      <c r="AD11" s="111"/>
      <c r="AE11" s="126">
        <f>AC11+1</f>
        <v>9</v>
      </c>
      <c r="AF11" s="111"/>
      <c r="AG11" s="126">
        <f>AE11+1</f>
        <v>10</v>
      </c>
      <c r="AH11" s="111"/>
      <c r="AI11" s="126">
        <f>AG11+1</f>
        <v>11</v>
      </c>
      <c r="AJ11" s="111"/>
      <c r="AK11" s="126">
        <f>AI11+1</f>
        <v>12</v>
      </c>
      <c r="AL11" s="111"/>
      <c r="AM11" s="126">
        <f>AK11+1</f>
        <v>13</v>
      </c>
      <c r="AN11" s="111"/>
      <c r="AO11" s="126">
        <f>AM11+1</f>
        <v>14</v>
      </c>
      <c r="AP11" s="111"/>
      <c r="AQ11" s="126">
        <f>AO11+1</f>
        <v>15</v>
      </c>
      <c r="AR11" s="111"/>
      <c r="AS11" s="126">
        <f>AQ11+1</f>
        <v>16</v>
      </c>
      <c r="AT11" s="111"/>
      <c r="AU11" s="126">
        <f>AS11+1</f>
        <v>17</v>
      </c>
      <c r="AV11" s="111"/>
      <c r="AW11" s="126">
        <f>AU11+1</f>
        <v>18</v>
      </c>
      <c r="AX11" s="111"/>
      <c r="AY11" s="126">
        <f>AW11+1</f>
        <v>19</v>
      </c>
      <c r="AZ11" s="111"/>
      <c r="BA11" s="126">
        <f>AY11+1</f>
        <v>20</v>
      </c>
      <c r="BB11" s="111"/>
      <c r="BC11" s="126">
        <f>BA11+1</f>
        <v>21</v>
      </c>
      <c r="BD11" s="111"/>
      <c r="BE11" s="126">
        <f>BC11+1</f>
        <v>22</v>
      </c>
      <c r="BF11" s="111"/>
      <c r="BG11" s="122">
        <f>BE11+1</f>
        <v>23</v>
      </c>
      <c r="BH11" s="111"/>
      <c r="BI11" s="172">
        <f>BG11+1</f>
        <v>24</v>
      </c>
      <c r="BJ11" s="173"/>
      <c r="BK11" s="122">
        <f>BI11+1</f>
        <v>25</v>
      </c>
      <c r="BL11" s="111"/>
      <c r="BM11" s="122">
        <f>BK11+1</f>
        <v>26</v>
      </c>
      <c r="BN11" s="111"/>
      <c r="BO11" s="122">
        <f>BM11+1</f>
        <v>27</v>
      </c>
      <c r="BP11" s="111"/>
      <c r="BQ11" s="122">
        <f>BO11+1</f>
        <v>28</v>
      </c>
      <c r="BR11" s="111"/>
      <c r="BS11" s="122">
        <f>BQ11+1</f>
        <v>29</v>
      </c>
      <c r="BT11" s="111"/>
      <c r="BU11" s="122">
        <f>BS11+1</f>
        <v>30</v>
      </c>
      <c r="BV11" s="111"/>
      <c r="BW11" s="122">
        <f>BU11+1</f>
        <v>31</v>
      </c>
      <c r="BX11" s="124"/>
      <c r="BY11" s="119"/>
      <c r="BZ11" s="120"/>
      <c r="CA11" s="120"/>
      <c r="CB11" s="120"/>
      <c r="CC11" s="120"/>
      <c r="CD11" s="121"/>
    </row>
    <row r="12" spans="1:82" ht="12.75" customHeight="1" x14ac:dyDescent="0.3">
      <c r="A12" s="166"/>
      <c r="B12" s="170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71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42" t="s">
        <v>11</v>
      </c>
      <c r="AB12" s="42" t="s">
        <v>12</v>
      </c>
      <c r="AC12" s="42" t="s">
        <v>11</v>
      </c>
      <c r="AD12" s="42" t="s">
        <v>12</v>
      </c>
      <c r="AE12" s="42" t="s">
        <v>11</v>
      </c>
      <c r="AF12" s="42" t="s">
        <v>12</v>
      </c>
      <c r="AG12" s="42" t="s">
        <v>11</v>
      </c>
      <c r="AH12" s="42" t="s">
        <v>12</v>
      </c>
      <c r="AI12" s="42" t="s">
        <v>11</v>
      </c>
      <c r="AJ12" s="42" t="s">
        <v>12</v>
      </c>
      <c r="AK12" s="42" t="s">
        <v>11</v>
      </c>
      <c r="AL12" s="42" t="s">
        <v>12</v>
      </c>
      <c r="AM12" s="42" t="s">
        <v>11</v>
      </c>
      <c r="AN12" s="42" t="s">
        <v>12</v>
      </c>
      <c r="AO12" s="43" t="s">
        <v>11</v>
      </c>
      <c r="AP12" s="43" t="s">
        <v>12</v>
      </c>
      <c r="AQ12" s="43" t="s">
        <v>11</v>
      </c>
      <c r="AR12" s="43" t="s">
        <v>12</v>
      </c>
      <c r="AS12" s="43" t="s">
        <v>11</v>
      </c>
      <c r="AT12" s="43" t="s">
        <v>12</v>
      </c>
      <c r="AU12" s="43" t="s">
        <v>11</v>
      </c>
      <c r="AV12" s="43" t="s">
        <v>12</v>
      </c>
      <c r="AW12" s="43" t="s">
        <v>11</v>
      </c>
      <c r="AX12" s="43" t="s">
        <v>12</v>
      </c>
      <c r="AY12" s="43" t="s">
        <v>11</v>
      </c>
      <c r="AZ12" s="43" t="s">
        <v>12</v>
      </c>
      <c r="BA12" s="43" t="s">
        <v>11</v>
      </c>
      <c r="BB12" s="43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4" t="s">
        <v>13</v>
      </c>
      <c r="BZ12" s="111"/>
      <c r="CA12" s="110" t="s">
        <v>14</v>
      </c>
      <c r="CB12" s="111"/>
      <c r="CC12" s="112" t="s">
        <v>15</v>
      </c>
      <c r="CD12" s="113"/>
    </row>
    <row r="13" spans="1:82" ht="18" customHeight="1" x14ac:dyDescent="0.3">
      <c r="A13" s="32">
        <v>1</v>
      </c>
      <c r="B13" s="127" t="s">
        <v>26</v>
      </c>
      <c r="C13" s="128" t="s">
        <v>26</v>
      </c>
      <c r="D13" s="128" t="s">
        <v>26</v>
      </c>
      <c r="E13" s="128" t="s">
        <v>26</v>
      </c>
      <c r="F13" s="128" t="s">
        <v>26</v>
      </c>
      <c r="G13" s="128" t="s">
        <v>26</v>
      </c>
      <c r="H13" s="128" t="s">
        <v>26</v>
      </c>
      <c r="I13" s="128" t="s">
        <v>26</v>
      </c>
      <c r="J13" s="128" t="s">
        <v>26</v>
      </c>
      <c r="K13" s="128" t="s">
        <v>26</v>
      </c>
      <c r="L13" s="128" t="s">
        <v>26</v>
      </c>
      <c r="M13" s="128" t="s">
        <v>26</v>
      </c>
      <c r="N13" s="129" t="s">
        <v>26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35"/>
      <c r="BJ13" s="65" t="s">
        <v>66</v>
      </c>
      <c r="BK13" s="56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31"/>
      <c r="BY13" s="130">
        <f t="shared" ref="BY13:BY52" si="0">COUNTIF(O13:BX13,"E")</f>
        <v>0</v>
      </c>
      <c r="BZ13" s="111"/>
      <c r="CA13" s="136">
        <f t="shared" ref="CA13:CA52" si="1">COUNTIF(O13:BX13,"F")</f>
        <v>0</v>
      </c>
      <c r="CB13" s="111"/>
      <c r="CC13" s="136">
        <f t="shared" ref="CC13:CC52" si="2">BY13+CA13</f>
        <v>0</v>
      </c>
      <c r="CD13" s="113"/>
    </row>
    <row r="14" spans="1:82" ht="18" customHeight="1" x14ac:dyDescent="0.3">
      <c r="A14" s="25">
        <v>2</v>
      </c>
      <c r="B14" s="127" t="s">
        <v>27</v>
      </c>
      <c r="C14" s="128" t="s">
        <v>27</v>
      </c>
      <c r="D14" s="128" t="s">
        <v>27</v>
      </c>
      <c r="E14" s="128" t="s">
        <v>27</v>
      </c>
      <c r="F14" s="128" t="s">
        <v>27</v>
      </c>
      <c r="G14" s="128" t="s">
        <v>27</v>
      </c>
      <c r="H14" s="128" t="s">
        <v>27</v>
      </c>
      <c r="I14" s="128" t="s">
        <v>27</v>
      </c>
      <c r="J14" s="128" t="s">
        <v>27</v>
      </c>
      <c r="K14" s="128" t="s">
        <v>27</v>
      </c>
      <c r="L14" s="128" t="s">
        <v>27</v>
      </c>
      <c r="M14" s="128" t="s">
        <v>27</v>
      </c>
      <c r="N14" s="129" t="s">
        <v>27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35"/>
      <c r="BJ14" s="65" t="s">
        <v>66</v>
      </c>
      <c r="BK14" s="56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31"/>
      <c r="BY14" s="130">
        <f t="shared" si="0"/>
        <v>0</v>
      </c>
      <c r="BZ14" s="111"/>
      <c r="CA14" s="136">
        <f t="shared" si="1"/>
        <v>0</v>
      </c>
      <c r="CB14" s="111"/>
      <c r="CC14" s="136">
        <f t="shared" si="2"/>
        <v>0</v>
      </c>
      <c r="CD14" s="113"/>
    </row>
    <row r="15" spans="1:82" ht="18" customHeight="1" x14ac:dyDescent="0.3">
      <c r="A15" s="25">
        <v>3</v>
      </c>
      <c r="B15" s="127" t="s">
        <v>28</v>
      </c>
      <c r="C15" s="128" t="s">
        <v>28</v>
      </c>
      <c r="D15" s="128" t="s">
        <v>28</v>
      </c>
      <c r="E15" s="128" t="s">
        <v>28</v>
      </c>
      <c r="F15" s="128" t="s">
        <v>28</v>
      </c>
      <c r="G15" s="128" t="s">
        <v>28</v>
      </c>
      <c r="H15" s="128" t="s">
        <v>28</v>
      </c>
      <c r="I15" s="128" t="s">
        <v>28</v>
      </c>
      <c r="J15" s="128" t="s">
        <v>28</v>
      </c>
      <c r="K15" s="128" t="s">
        <v>28</v>
      </c>
      <c r="L15" s="128" t="s">
        <v>28</v>
      </c>
      <c r="M15" s="128" t="s">
        <v>28</v>
      </c>
      <c r="N15" s="129" t="s">
        <v>28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35"/>
      <c r="BJ15" s="65" t="s">
        <v>66</v>
      </c>
      <c r="BK15" s="56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31"/>
      <c r="BY15" s="130">
        <f t="shared" si="0"/>
        <v>0</v>
      </c>
      <c r="BZ15" s="111"/>
      <c r="CA15" s="136">
        <f t="shared" si="1"/>
        <v>0</v>
      </c>
      <c r="CB15" s="111"/>
      <c r="CC15" s="136">
        <f t="shared" si="2"/>
        <v>0</v>
      </c>
      <c r="CD15" s="113"/>
    </row>
    <row r="16" spans="1:82" ht="18" customHeight="1" x14ac:dyDescent="0.3">
      <c r="A16" s="25">
        <v>4</v>
      </c>
      <c r="B16" s="127" t="s">
        <v>29</v>
      </c>
      <c r="C16" s="128" t="s">
        <v>29</v>
      </c>
      <c r="D16" s="128" t="s">
        <v>29</v>
      </c>
      <c r="E16" s="128" t="s">
        <v>29</v>
      </c>
      <c r="F16" s="128" t="s">
        <v>29</v>
      </c>
      <c r="G16" s="128" t="s">
        <v>29</v>
      </c>
      <c r="H16" s="128" t="s">
        <v>29</v>
      </c>
      <c r="I16" s="128" t="s">
        <v>29</v>
      </c>
      <c r="J16" s="128" t="s">
        <v>29</v>
      </c>
      <c r="K16" s="128" t="s">
        <v>29</v>
      </c>
      <c r="L16" s="128" t="s">
        <v>29</v>
      </c>
      <c r="M16" s="128" t="s">
        <v>29</v>
      </c>
      <c r="N16" s="129" t="s">
        <v>29</v>
      </c>
      <c r="O16" s="4"/>
      <c r="P16" s="8"/>
      <c r="Q16" s="8"/>
      <c r="R16" s="8"/>
      <c r="S16" s="8"/>
      <c r="T16" s="8"/>
      <c r="U16" s="8"/>
      <c r="V16" s="8"/>
      <c r="W16" s="4"/>
      <c r="X16" s="8"/>
      <c r="Y16" s="8"/>
      <c r="Z16" s="8"/>
      <c r="AA16" s="4"/>
      <c r="AB16" s="8"/>
      <c r="AC16" s="8"/>
      <c r="AD16" s="4"/>
      <c r="AE16" s="8"/>
      <c r="AF16" s="8"/>
      <c r="AG16" s="8"/>
      <c r="AH16" s="8"/>
      <c r="AI16" s="8"/>
      <c r="AJ16" s="8"/>
      <c r="AK16" s="10"/>
      <c r="AL16" s="8"/>
      <c r="AM16" s="8"/>
      <c r="AN16" s="8"/>
      <c r="AO16" s="4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54"/>
      <c r="BJ16" s="65" t="s">
        <v>66</v>
      </c>
      <c r="BK16" s="57"/>
      <c r="BL16" s="4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4"/>
      <c r="BX16" s="31"/>
      <c r="BY16" s="130">
        <f t="shared" si="0"/>
        <v>0</v>
      </c>
      <c r="BZ16" s="111"/>
      <c r="CA16" s="136">
        <f t="shared" si="1"/>
        <v>0</v>
      </c>
      <c r="CB16" s="111"/>
      <c r="CC16" s="136">
        <f t="shared" si="2"/>
        <v>0</v>
      </c>
      <c r="CD16" s="113"/>
    </row>
    <row r="17" spans="1:82" ht="18" customHeight="1" x14ac:dyDescent="0.3">
      <c r="A17" s="32">
        <v>5</v>
      </c>
      <c r="B17" s="127" t="s">
        <v>30</v>
      </c>
      <c r="C17" s="128" t="s">
        <v>30</v>
      </c>
      <c r="D17" s="128" t="s">
        <v>30</v>
      </c>
      <c r="E17" s="128" t="s">
        <v>30</v>
      </c>
      <c r="F17" s="128" t="s">
        <v>30</v>
      </c>
      <c r="G17" s="128" t="s">
        <v>30</v>
      </c>
      <c r="H17" s="128" t="s">
        <v>30</v>
      </c>
      <c r="I17" s="128" t="s">
        <v>30</v>
      </c>
      <c r="J17" s="128" t="s">
        <v>30</v>
      </c>
      <c r="K17" s="128" t="s">
        <v>30</v>
      </c>
      <c r="L17" s="128" t="s">
        <v>30</v>
      </c>
      <c r="M17" s="128" t="s">
        <v>30</v>
      </c>
      <c r="N17" s="129" t="s">
        <v>30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35"/>
      <c r="BJ17" s="65" t="s">
        <v>66</v>
      </c>
      <c r="BK17" s="56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31"/>
      <c r="BY17" s="130">
        <f t="shared" si="0"/>
        <v>0</v>
      </c>
      <c r="BZ17" s="111"/>
      <c r="CA17" s="136">
        <f t="shared" si="1"/>
        <v>0</v>
      </c>
      <c r="CB17" s="111"/>
      <c r="CC17" s="136">
        <f t="shared" si="2"/>
        <v>0</v>
      </c>
      <c r="CD17" s="113"/>
    </row>
    <row r="18" spans="1:82" s="26" customFormat="1" ht="18" customHeight="1" x14ac:dyDescent="0.3">
      <c r="A18" s="32">
        <v>6</v>
      </c>
      <c r="B18" s="131" t="s">
        <v>31</v>
      </c>
      <c r="C18" s="132" t="s">
        <v>31</v>
      </c>
      <c r="D18" s="132" t="s">
        <v>31</v>
      </c>
      <c r="E18" s="132" t="s">
        <v>31</v>
      </c>
      <c r="F18" s="132" t="s">
        <v>31</v>
      </c>
      <c r="G18" s="132" t="s">
        <v>31</v>
      </c>
      <c r="H18" s="132" t="s">
        <v>31</v>
      </c>
      <c r="I18" s="132" t="s">
        <v>31</v>
      </c>
      <c r="J18" s="132" t="s">
        <v>31</v>
      </c>
      <c r="K18" s="132" t="s">
        <v>31</v>
      </c>
      <c r="L18" s="132" t="s">
        <v>31</v>
      </c>
      <c r="M18" s="132" t="s">
        <v>31</v>
      </c>
      <c r="N18" s="133" t="s">
        <v>31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5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7"/>
      <c r="BJ18" s="65" t="s">
        <v>66</v>
      </c>
      <c r="BK18" s="58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6"/>
      <c r="BY18" s="134">
        <f t="shared" ref="BY18:BY34" si="3">COUNTIF(O18:BX18,"E")</f>
        <v>0</v>
      </c>
      <c r="BZ18" s="111"/>
      <c r="CA18" s="181">
        <f t="shared" ref="CA18:CA34" si="4">COUNTIF(O18:BX18,"F")</f>
        <v>0</v>
      </c>
      <c r="CB18" s="111"/>
      <c r="CC18" s="181">
        <f t="shared" ref="CC18:CC34" si="5">BY18+CA18</f>
        <v>0</v>
      </c>
      <c r="CD18" s="113"/>
    </row>
    <row r="19" spans="1:82" ht="18" customHeight="1" x14ac:dyDescent="0.3">
      <c r="A19" s="25">
        <v>7</v>
      </c>
      <c r="B19" s="127" t="s">
        <v>32</v>
      </c>
      <c r="C19" s="128" t="s">
        <v>32</v>
      </c>
      <c r="D19" s="128" t="s">
        <v>32</v>
      </c>
      <c r="E19" s="128" t="s">
        <v>32</v>
      </c>
      <c r="F19" s="128" t="s">
        <v>32</v>
      </c>
      <c r="G19" s="128" t="s">
        <v>32</v>
      </c>
      <c r="H19" s="128" t="s">
        <v>32</v>
      </c>
      <c r="I19" s="128" t="s">
        <v>32</v>
      </c>
      <c r="J19" s="128" t="s">
        <v>32</v>
      </c>
      <c r="K19" s="128" t="s">
        <v>32</v>
      </c>
      <c r="L19" s="128" t="s">
        <v>32</v>
      </c>
      <c r="M19" s="128" t="s">
        <v>32</v>
      </c>
      <c r="N19" s="129" t="s">
        <v>32</v>
      </c>
      <c r="O19" s="4"/>
      <c r="P19" s="8"/>
      <c r="Q19" s="8"/>
      <c r="R19" s="8"/>
      <c r="S19" s="8"/>
      <c r="T19" s="8"/>
      <c r="U19" s="8"/>
      <c r="V19" s="8"/>
      <c r="W19" s="4"/>
      <c r="X19" s="8"/>
      <c r="Y19" s="8"/>
      <c r="Z19" s="8"/>
      <c r="AA19" s="4"/>
      <c r="AB19" s="8"/>
      <c r="AC19" s="8"/>
      <c r="AD19" s="4"/>
      <c r="AE19" s="8"/>
      <c r="AF19" s="8"/>
      <c r="AG19" s="8"/>
      <c r="AH19" s="8"/>
      <c r="AI19" s="8"/>
      <c r="AJ19" s="8"/>
      <c r="AK19" s="10"/>
      <c r="AL19" s="8"/>
      <c r="AM19" s="8"/>
      <c r="AN19" s="8"/>
      <c r="AO19" s="4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54"/>
      <c r="BJ19" s="65" t="s">
        <v>66</v>
      </c>
      <c r="BK19" s="57"/>
      <c r="BL19" s="4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10"/>
      <c r="BX19" s="31"/>
      <c r="BY19" s="130">
        <f t="shared" si="3"/>
        <v>0</v>
      </c>
      <c r="BZ19" s="111"/>
      <c r="CA19" s="136">
        <f t="shared" si="4"/>
        <v>0</v>
      </c>
      <c r="CB19" s="111"/>
      <c r="CC19" s="136">
        <f t="shared" si="5"/>
        <v>0</v>
      </c>
      <c r="CD19" s="113"/>
    </row>
    <row r="20" spans="1:82" ht="18" customHeight="1" x14ac:dyDescent="0.3">
      <c r="A20" s="25">
        <v>8</v>
      </c>
      <c r="B20" s="127" t="s">
        <v>33</v>
      </c>
      <c r="C20" s="128" t="s">
        <v>33</v>
      </c>
      <c r="D20" s="128" t="s">
        <v>33</v>
      </c>
      <c r="E20" s="128" t="s">
        <v>33</v>
      </c>
      <c r="F20" s="128" t="s">
        <v>33</v>
      </c>
      <c r="G20" s="128" t="s">
        <v>33</v>
      </c>
      <c r="H20" s="128" t="s">
        <v>33</v>
      </c>
      <c r="I20" s="128" t="s">
        <v>33</v>
      </c>
      <c r="J20" s="128" t="s">
        <v>33</v>
      </c>
      <c r="K20" s="128" t="s">
        <v>33</v>
      </c>
      <c r="L20" s="128" t="s">
        <v>33</v>
      </c>
      <c r="M20" s="128" t="s">
        <v>33</v>
      </c>
      <c r="N20" s="129" t="s">
        <v>33</v>
      </c>
      <c r="O20" s="4"/>
      <c r="P20" s="8"/>
      <c r="Q20" s="8"/>
      <c r="R20" s="8"/>
      <c r="S20" s="8"/>
      <c r="T20" s="8"/>
      <c r="U20" s="8"/>
      <c r="V20" s="8"/>
      <c r="W20" s="4"/>
      <c r="X20" s="8"/>
      <c r="Y20" s="8"/>
      <c r="Z20" s="8"/>
      <c r="AA20" s="4"/>
      <c r="AB20" s="8"/>
      <c r="AC20" s="8"/>
      <c r="AD20" s="4"/>
      <c r="AE20" s="8"/>
      <c r="AF20" s="8"/>
      <c r="AG20" s="8"/>
      <c r="AH20" s="8"/>
      <c r="AI20" s="8"/>
      <c r="AJ20" s="8"/>
      <c r="AK20" s="10"/>
      <c r="AL20" s="8"/>
      <c r="AM20" s="8"/>
      <c r="AN20" s="8"/>
      <c r="AO20" s="4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54"/>
      <c r="BJ20" s="65" t="s">
        <v>66</v>
      </c>
      <c r="BK20" s="57"/>
      <c r="BL20" s="4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10"/>
      <c r="BX20" s="31"/>
      <c r="BY20" s="130">
        <f t="shared" si="3"/>
        <v>0</v>
      </c>
      <c r="BZ20" s="111"/>
      <c r="CA20" s="136">
        <f t="shared" si="4"/>
        <v>0</v>
      </c>
      <c r="CB20" s="111"/>
      <c r="CC20" s="136">
        <f t="shared" si="5"/>
        <v>0</v>
      </c>
      <c r="CD20" s="113"/>
    </row>
    <row r="21" spans="1:82" ht="18" customHeight="1" x14ac:dyDescent="0.3">
      <c r="A21" s="25">
        <v>9</v>
      </c>
      <c r="B21" s="127" t="s">
        <v>34</v>
      </c>
      <c r="C21" s="128" t="s">
        <v>34</v>
      </c>
      <c r="D21" s="128" t="s">
        <v>34</v>
      </c>
      <c r="E21" s="128" t="s">
        <v>34</v>
      </c>
      <c r="F21" s="128" t="s">
        <v>34</v>
      </c>
      <c r="G21" s="128" t="s">
        <v>34</v>
      </c>
      <c r="H21" s="128" t="s">
        <v>34</v>
      </c>
      <c r="I21" s="128" t="s">
        <v>34</v>
      </c>
      <c r="J21" s="128" t="s">
        <v>34</v>
      </c>
      <c r="K21" s="128" t="s">
        <v>34</v>
      </c>
      <c r="L21" s="128" t="s">
        <v>34</v>
      </c>
      <c r="M21" s="128" t="s">
        <v>34</v>
      </c>
      <c r="N21" s="129" t="s">
        <v>34</v>
      </c>
      <c r="O21" s="4"/>
      <c r="P21" s="8"/>
      <c r="Q21" s="8"/>
      <c r="R21" s="8"/>
      <c r="S21" s="8"/>
      <c r="T21" s="8"/>
      <c r="U21" s="8"/>
      <c r="V21" s="8"/>
      <c r="W21" s="4"/>
      <c r="X21" s="8"/>
      <c r="Y21" s="8"/>
      <c r="Z21" s="8"/>
      <c r="AA21" s="4"/>
      <c r="AB21" s="8"/>
      <c r="AC21" s="8"/>
      <c r="AD21" s="4"/>
      <c r="AE21" s="8"/>
      <c r="AF21" s="8"/>
      <c r="AG21" s="8"/>
      <c r="AH21" s="8"/>
      <c r="AI21" s="8"/>
      <c r="AJ21" s="8"/>
      <c r="AK21" s="10"/>
      <c r="AL21" s="8"/>
      <c r="AM21" s="8"/>
      <c r="AN21" s="8"/>
      <c r="AO21" s="4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54"/>
      <c r="BJ21" s="65" t="s">
        <v>66</v>
      </c>
      <c r="BK21" s="57"/>
      <c r="BL21" s="4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10"/>
      <c r="BX21" s="31"/>
      <c r="BY21" s="130">
        <f t="shared" si="3"/>
        <v>0</v>
      </c>
      <c r="BZ21" s="111"/>
      <c r="CA21" s="136">
        <f t="shared" si="4"/>
        <v>0</v>
      </c>
      <c r="CB21" s="111"/>
      <c r="CC21" s="136">
        <f t="shared" si="5"/>
        <v>0</v>
      </c>
      <c r="CD21" s="113"/>
    </row>
    <row r="22" spans="1:82" ht="18" customHeight="1" x14ac:dyDescent="0.3">
      <c r="A22" s="32">
        <v>10</v>
      </c>
      <c r="B22" s="127" t="s">
        <v>35</v>
      </c>
      <c r="C22" s="128" t="s">
        <v>35</v>
      </c>
      <c r="D22" s="128" t="s">
        <v>35</v>
      </c>
      <c r="E22" s="128" t="s">
        <v>35</v>
      </c>
      <c r="F22" s="128" t="s">
        <v>35</v>
      </c>
      <c r="G22" s="128" t="s">
        <v>35</v>
      </c>
      <c r="H22" s="128" t="s">
        <v>35</v>
      </c>
      <c r="I22" s="128" t="s">
        <v>35</v>
      </c>
      <c r="J22" s="128" t="s">
        <v>35</v>
      </c>
      <c r="K22" s="128" t="s">
        <v>35</v>
      </c>
      <c r="L22" s="128" t="s">
        <v>35</v>
      </c>
      <c r="M22" s="128" t="s">
        <v>35</v>
      </c>
      <c r="N22" s="129" t="s">
        <v>35</v>
      </c>
      <c r="O22" s="4"/>
      <c r="P22" s="8"/>
      <c r="Q22" s="8"/>
      <c r="R22" s="8"/>
      <c r="S22" s="8"/>
      <c r="T22" s="8"/>
      <c r="U22" s="8"/>
      <c r="V22" s="8"/>
      <c r="W22" s="4"/>
      <c r="X22" s="8"/>
      <c r="Y22" s="8"/>
      <c r="Z22" s="8"/>
      <c r="AA22" s="4"/>
      <c r="AB22" s="8"/>
      <c r="AC22" s="8"/>
      <c r="AD22" s="4"/>
      <c r="AE22" s="8"/>
      <c r="AF22" s="8"/>
      <c r="AG22" s="8"/>
      <c r="AH22" s="8"/>
      <c r="AI22" s="8"/>
      <c r="AJ22" s="8"/>
      <c r="AK22" s="10"/>
      <c r="AL22" s="8"/>
      <c r="AM22" s="8"/>
      <c r="AN22" s="8"/>
      <c r="AO22" s="4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54"/>
      <c r="BJ22" s="65" t="s">
        <v>66</v>
      </c>
      <c r="BK22" s="57"/>
      <c r="BL22" s="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10"/>
      <c r="BX22" s="31"/>
      <c r="BY22" s="130">
        <f t="shared" si="3"/>
        <v>0</v>
      </c>
      <c r="BZ22" s="111"/>
      <c r="CA22" s="136">
        <f t="shared" si="4"/>
        <v>0</v>
      </c>
      <c r="CB22" s="111"/>
      <c r="CC22" s="136">
        <f t="shared" si="5"/>
        <v>0</v>
      </c>
      <c r="CD22" s="113"/>
    </row>
    <row r="23" spans="1:82" ht="18" customHeight="1" x14ac:dyDescent="0.3">
      <c r="A23" s="32">
        <v>11</v>
      </c>
      <c r="B23" s="127" t="s">
        <v>36</v>
      </c>
      <c r="C23" s="128" t="s">
        <v>36</v>
      </c>
      <c r="D23" s="128" t="s">
        <v>36</v>
      </c>
      <c r="E23" s="128" t="s">
        <v>36</v>
      </c>
      <c r="F23" s="128" t="s">
        <v>36</v>
      </c>
      <c r="G23" s="128" t="s">
        <v>36</v>
      </c>
      <c r="H23" s="128" t="s">
        <v>36</v>
      </c>
      <c r="I23" s="128" t="s">
        <v>36</v>
      </c>
      <c r="J23" s="128" t="s">
        <v>36</v>
      </c>
      <c r="K23" s="128" t="s">
        <v>36</v>
      </c>
      <c r="L23" s="128" t="s">
        <v>36</v>
      </c>
      <c r="M23" s="128" t="s">
        <v>36</v>
      </c>
      <c r="N23" s="129" t="s">
        <v>36</v>
      </c>
      <c r="O23" s="4"/>
      <c r="P23" s="8"/>
      <c r="Q23" s="8"/>
      <c r="R23" s="8"/>
      <c r="S23" s="8"/>
      <c r="T23" s="8"/>
      <c r="U23" s="8"/>
      <c r="V23" s="8"/>
      <c r="W23" s="4"/>
      <c r="X23" s="8"/>
      <c r="Y23" s="8"/>
      <c r="Z23" s="8"/>
      <c r="AA23" s="4"/>
      <c r="AB23" s="8"/>
      <c r="AC23" s="8"/>
      <c r="AD23" s="4"/>
      <c r="AE23" s="8"/>
      <c r="AF23" s="8"/>
      <c r="AG23" s="8"/>
      <c r="AH23" s="8"/>
      <c r="AI23" s="8"/>
      <c r="AJ23" s="8"/>
      <c r="AK23" s="10"/>
      <c r="AL23" s="8"/>
      <c r="AM23" s="8"/>
      <c r="AN23" s="8"/>
      <c r="AO23" s="4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54"/>
      <c r="BJ23" s="65" t="s">
        <v>66</v>
      </c>
      <c r="BK23" s="57"/>
      <c r="BL23" s="4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10"/>
      <c r="BX23" s="31"/>
      <c r="BY23" s="130">
        <f t="shared" si="3"/>
        <v>0</v>
      </c>
      <c r="BZ23" s="111"/>
      <c r="CA23" s="136">
        <f t="shared" si="4"/>
        <v>0</v>
      </c>
      <c r="CB23" s="111"/>
      <c r="CC23" s="136">
        <f t="shared" si="5"/>
        <v>0</v>
      </c>
      <c r="CD23" s="113"/>
    </row>
    <row r="24" spans="1:82" ht="18" customHeight="1" x14ac:dyDescent="0.3">
      <c r="A24" s="25">
        <v>12</v>
      </c>
      <c r="B24" s="127" t="s">
        <v>37</v>
      </c>
      <c r="C24" s="128" t="s">
        <v>37</v>
      </c>
      <c r="D24" s="128" t="s">
        <v>37</v>
      </c>
      <c r="E24" s="128" t="s">
        <v>37</v>
      </c>
      <c r="F24" s="128" t="s">
        <v>37</v>
      </c>
      <c r="G24" s="128" t="s">
        <v>37</v>
      </c>
      <c r="H24" s="128" t="s">
        <v>37</v>
      </c>
      <c r="I24" s="128" t="s">
        <v>37</v>
      </c>
      <c r="J24" s="128" t="s">
        <v>37</v>
      </c>
      <c r="K24" s="128" t="s">
        <v>37</v>
      </c>
      <c r="L24" s="128" t="s">
        <v>37</v>
      </c>
      <c r="M24" s="128" t="s">
        <v>37</v>
      </c>
      <c r="N24" s="129" t="s">
        <v>37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35"/>
      <c r="BJ24" s="65" t="s">
        <v>66</v>
      </c>
      <c r="BK24" s="56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10"/>
      <c r="BX24" s="31"/>
      <c r="BY24" s="130">
        <f t="shared" si="3"/>
        <v>0</v>
      </c>
      <c r="BZ24" s="111"/>
      <c r="CA24" s="136">
        <f t="shared" si="4"/>
        <v>0</v>
      </c>
      <c r="CB24" s="111"/>
      <c r="CC24" s="136">
        <f t="shared" si="5"/>
        <v>0</v>
      </c>
      <c r="CD24" s="113"/>
    </row>
    <row r="25" spans="1:82" ht="18" customHeight="1" x14ac:dyDescent="0.3">
      <c r="A25" s="25">
        <v>13</v>
      </c>
      <c r="B25" s="127" t="s">
        <v>38</v>
      </c>
      <c r="C25" s="128" t="s">
        <v>38</v>
      </c>
      <c r="D25" s="128" t="s">
        <v>38</v>
      </c>
      <c r="E25" s="128" t="s">
        <v>38</v>
      </c>
      <c r="F25" s="128" t="s">
        <v>38</v>
      </c>
      <c r="G25" s="128" t="s">
        <v>38</v>
      </c>
      <c r="H25" s="128" t="s">
        <v>38</v>
      </c>
      <c r="I25" s="128" t="s">
        <v>38</v>
      </c>
      <c r="J25" s="128" t="s">
        <v>38</v>
      </c>
      <c r="K25" s="128" t="s">
        <v>38</v>
      </c>
      <c r="L25" s="128" t="s">
        <v>38</v>
      </c>
      <c r="M25" s="128" t="s">
        <v>38</v>
      </c>
      <c r="N25" s="129" t="s">
        <v>38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35"/>
      <c r="BJ25" s="65" t="s">
        <v>66</v>
      </c>
      <c r="BK25" s="56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31"/>
      <c r="BY25" s="130">
        <f t="shared" si="3"/>
        <v>0</v>
      </c>
      <c r="BZ25" s="111"/>
      <c r="CA25" s="136">
        <f t="shared" si="4"/>
        <v>0</v>
      </c>
      <c r="CB25" s="111"/>
      <c r="CC25" s="136">
        <f t="shared" si="5"/>
        <v>0</v>
      </c>
      <c r="CD25" s="113"/>
    </row>
    <row r="26" spans="1:82" ht="18" customHeight="1" x14ac:dyDescent="0.3">
      <c r="A26" s="25">
        <v>14</v>
      </c>
      <c r="B26" s="127" t="s">
        <v>39</v>
      </c>
      <c r="C26" s="128" t="s">
        <v>39</v>
      </c>
      <c r="D26" s="128" t="s">
        <v>39</v>
      </c>
      <c r="E26" s="128" t="s">
        <v>39</v>
      </c>
      <c r="F26" s="128" t="s">
        <v>39</v>
      </c>
      <c r="G26" s="128" t="s">
        <v>39</v>
      </c>
      <c r="H26" s="128" t="s">
        <v>39</v>
      </c>
      <c r="I26" s="128" t="s">
        <v>39</v>
      </c>
      <c r="J26" s="128" t="s">
        <v>39</v>
      </c>
      <c r="K26" s="128" t="s">
        <v>39</v>
      </c>
      <c r="L26" s="128" t="s">
        <v>39</v>
      </c>
      <c r="M26" s="128" t="s">
        <v>39</v>
      </c>
      <c r="N26" s="129" t="s">
        <v>39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34"/>
      <c r="BJ26" s="65" t="s">
        <v>66</v>
      </c>
      <c r="BK26" s="59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33"/>
      <c r="BY26" s="135">
        <f t="shared" si="3"/>
        <v>0</v>
      </c>
      <c r="BZ26" s="111"/>
      <c r="CA26" s="140">
        <f t="shared" si="4"/>
        <v>0</v>
      </c>
      <c r="CB26" s="111"/>
      <c r="CC26" s="140">
        <f t="shared" si="5"/>
        <v>0</v>
      </c>
      <c r="CD26" s="113"/>
    </row>
    <row r="27" spans="1:82" ht="18" customHeight="1" x14ac:dyDescent="0.3">
      <c r="A27" s="32">
        <v>15</v>
      </c>
      <c r="B27" s="127" t="s">
        <v>40</v>
      </c>
      <c r="C27" s="128" t="s">
        <v>40</v>
      </c>
      <c r="D27" s="128" t="s">
        <v>40</v>
      </c>
      <c r="E27" s="128" t="s">
        <v>40</v>
      </c>
      <c r="F27" s="128" t="s">
        <v>40</v>
      </c>
      <c r="G27" s="128" t="s">
        <v>40</v>
      </c>
      <c r="H27" s="128" t="s">
        <v>40</v>
      </c>
      <c r="I27" s="128" t="s">
        <v>40</v>
      </c>
      <c r="J27" s="128" t="s">
        <v>40</v>
      </c>
      <c r="K27" s="128" t="s">
        <v>40</v>
      </c>
      <c r="L27" s="128" t="s">
        <v>40</v>
      </c>
      <c r="M27" s="128" t="s">
        <v>40</v>
      </c>
      <c r="N27" s="129" t="s">
        <v>40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34"/>
      <c r="BJ27" s="65" t="s">
        <v>66</v>
      </c>
      <c r="BK27" s="59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33"/>
      <c r="BY27" s="135">
        <f t="shared" si="3"/>
        <v>0</v>
      </c>
      <c r="BZ27" s="111"/>
      <c r="CA27" s="140">
        <f t="shared" si="4"/>
        <v>0</v>
      </c>
      <c r="CB27" s="111"/>
      <c r="CC27" s="140">
        <f t="shared" si="5"/>
        <v>0</v>
      </c>
      <c r="CD27" s="113"/>
    </row>
    <row r="28" spans="1:82" ht="18" customHeight="1" x14ac:dyDescent="0.3">
      <c r="A28" s="32">
        <v>16</v>
      </c>
      <c r="B28" s="127" t="s">
        <v>41</v>
      </c>
      <c r="C28" s="128" t="s">
        <v>41</v>
      </c>
      <c r="D28" s="128" t="s">
        <v>41</v>
      </c>
      <c r="E28" s="128" t="s">
        <v>41</v>
      </c>
      <c r="F28" s="128" t="s">
        <v>41</v>
      </c>
      <c r="G28" s="128" t="s">
        <v>41</v>
      </c>
      <c r="H28" s="128" t="s">
        <v>41</v>
      </c>
      <c r="I28" s="128" t="s">
        <v>41</v>
      </c>
      <c r="J28" s="128" t="s">
        <v>41</v>
      </c>
      <c r="K28" s="128" t="s">
        <v>41</v>
      </c>
      <c r="L28" s="128" t="s">
        <v>41</v>
      </c>
      <c r="M28" s="128" t="s">
        <v>41</v>
      </c>
      <c r="N28" s="129" t="s">
        <v>41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34"/>
      <c r="BJ28" s="65" t="s">
        <v>66</v>
      </c>
      <c r="BK28" s="59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33"/>
      <c r="BY28" s="135">
        <f t="shared" si="3"/>
        <v>0</v>
      </c>
      <c r="BZ28" s="111"/>
      <c r="CA28" s="140">
        <f t="shared" si="4"/>
        <v>0</v>
      </c>
      <c r="CB28" s="111"/>
      <c r="CC28" s="140">
        <f t="shared" si="5"/>
        <v>0</v>
      </c>
      <c r="CD28" s="113"/>
    </row>
    <row r="29" spans="1:82" ht="18" customHeight="1" x14ac:dyDescent="0.3">
      <c r="A29" s="25">
        <v>17</v>
      </c>
      <c r="B29" s="127" t="s">
        <v>42</v>
      </c>
      <c r="C29" s="128" t="s">
        <v>42</v>
      </c>
      <c r="D29" s="128" t="s">
        <v>42</v>
      </c>
      <c r="E29" s="128" t="s">
        <v>42</v>
      </c>
      <c r="F29" s="128" t="s">
        <v>42</v>
      </c>
      <c r="G29" s="128" t="s">
        <v>42</v>
      </c>
      <c r="H29" s="128" t="s">
        <v>42</v>
      </c>
      <c r="I29" s="128" t="s">
        <v>42</v>
      </c>
      <c r="J29" s="128" t="s">
        <v>42</v>
      </c>
      <c r="K29" s="128" t="s">
        <v>42</v>
      </c>
      <c r="L29" s="128" t="s">
        <v>42</v>
      </c>
      <c r="M29" s="128" t="s">
        <v>42</v>
      </c>
      <c r="N29" s="129" t="s">
        <v>42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21"/>
      <c r="BJ29" s="65" t="s">
        <v>66</v>
      </c>
      <c r="BK29" s="60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5"/>
      <c r="BX29" s="15"/>
      <c r="BY29" s="135">
        <f t="shared" si="3"/>
        <v>0</v>
      </c>
      <c r="BZ29" s="111"/>
      <c r="CA29" s="140">
        <f t="shared" si="4"/>
        <v>0</v>
      </c>
      <c r="CB29" s="111"/>
      <c r="CC29" s="140">
        <f t="shared" si="5"/>
        <v>0</v>
      </c>
      <c r="CD29" s="113"/>
    </row>
    <row r="30" spans="1:82" ht="18" customHeight="1" x14ac:dyDescent="0.3">
      <c r="A30" s="25">
        <v>18</v>
      </c>
      <c r="B30" s="127" t="s">
        <v>43</v>
      </c>
      <c r="C30" s="128" t="s">
        <v>43</v>
      </c>
      <c r="D30" s="128" t="s">
        <v>43</v>
      </c>
      <c r="E30" s="128" t="s">
        <v>43</v>
      </c>
      <c r="F30" s="128" t="s">
        <v>43</v>
      </c>
      <c r="G30" s="128" t="s">
        <v>43</v>
      </c>
      <c r="H30" s="128" t="s">
        <v>43</v>
      </c>
      <c r="I30" s="128" t="s">
        <v>43</v>
      </c>
      <c r="J30" s="128" t="s">
        <v>43</v>
      </c>
      <c r="K30" s="128" t="s">
        <v>43</v>
      </c>
      <c r="L30" s="128" t="s">
        <v>43</v>
      </c>
      <c r="M30" s="128" t="s">
        <v>43</v>
      </c>
      <c r="N30" s="129" t="s">
        <v>43</v>
      </c>
      <c r="O30" s="15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5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55"/>
      <c r="BJ30" s="65" t="s">
        <v>66</v>
      </c>
      <c r="BK30" s="61"/>
      <c r="BL30" s="15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21"/>
      <c r="BY30" s="135">
        <f t="shared" si="3"/>
        <v>0</v>
      </c>
      <c r="BZ30" s="111"/>
      <c r="CA30" s="140">
        <f t="shared" si="4"/>
        <v>0</v>
      </c>
      <c r="CB30" s="111"/>
      <c r="CC30" s="140">
        <f t="shared" si="5"/>
        <v>0</v>
      </c>
      <c r="CD30" s="113"/>
    </row>
    <row r="31" spans="1:82" ht="18" customHeight="1" x14ac:dyDescent="0.3">
      <c r="A31" s="25">
        <v>19</v>
      </c>
      <c r="B31" s="127" t="s">
        <v>44</v>
      </c>
      <c r="C31" s="128" t="s">
        <v>44</v>
      </c>
      <c r="D31" s="128" t="s">
        <v>44</v>
      </c>
      <c r="E31" s="128" t="s">
        <v>44</v>
      </c>
      <c r="F31" s="128" t="s">
        <v>44</v>
      </c>
      <c r="G31" s="128" t="s">
        <v>44</v>
      </c>
      <c r="H31" s="128" t="s">
        <v>44</v>
      </c>
      <c r="I31" s="128" t="s">
        <v>44</v>
      </c>
      <c r="J31" s="128" t="s">
        <v>44</v>
      </c>
      <c r="K31" s="128" t="s">
        <v>44</v>
      </c>
      <c r="L31" s="128" t="s">
        <v>44</v>
      </c>
      <c r="M31" s="128" t="s">
        <v>44</v>
      </c>
      <c r="N31" s="129" t="s">
        <v>44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22"/>
      <c r="BJ31" s="65" t="s">
        <v>66</v>
      </c>
      <c r="BK31" s="62"/>
      <c r="BL31" s="15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22"/>
      <c r="BY31" s="135">
        <f t="shared" si="3"/>
        <v>0</v>
      </c>
      <c r="BZ31" s="111"/>
      <c r="CA31" s="140">
        <f t="shared" si="4"/>
        <v>0</v>
      </c>
      <c r="CB31" s="111"/>
      <c r="CC31" s="140">
        <f t="shared" si="5"/>
        <v>0</v>
      </c>
      <c r="CD31" s="113"/>
    </row>
    <row r="32" spans="1:82" ht="18" customHeight="1" x14ac:dyDescent="0.3">
      <c r="A32" s="32">
        <v>20</v>
      </c>
      <c r="B32" s="127" t="s">
        <v>45</v>
      </c>
      <c r="C32" s="128" t="s">
        <v>45</v>
      </c>
      <c r="D32" s="128" t="s">
        <v>45</v>
      </c>
      <c r="E32" s="128" t="s">
        <v>45</v>
      </c>
      <c r="F32" s="128" t="s">
        <v>45</v>
      </c>
      <c r="G32" s="128" t="s">
        <v>45</v>
      </c>
      <c r="H32" s="128" t="s">
        <v>45</v>
      </c>
      <c r="I32" s="128" t="s">
        <v>45</v>
      </c>
      <c r="J32" s="128" t="s">
        <v>45</v>
      </c>
      <c r="K32" s="128" t="s">
        <v>45</v>
      </c>
      <c r="L32" s="128" t="s">
        <v>45</v>
      </c>
      <c r="M32" s="128" t="s">
        <v>45</v>
      </c>
      <c r="N32" s="129" t="s">
        <v>45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22"/>
      <c r="BJ32" s="65" t="s">
        <v>66</v>
      </c>
      <c r="BK32" s="62"/>
      <c r="BL32" s="15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22"/>
      <c r="BY32" s="135">
        <f t="shared" si="3"/>
        <v>0</v>
      </c>
      <c r="BZ32" s="111"/>
      <c r="CA32" s="140">
        <f t="shared" si="4"/>
        <v>0</v>
      </c>
      <c r="CB32" s="111"/>
      <c r="CC32" s="140">
        <f t="shared" si="5"/>
        <v>0</v>
      </c>
      <c r="CD32" s="113"/>
    </row>
    <row r="33" spans="1:82" ht="18" customHeight="1" x14ac:dyDescent="0.3">
      <c r="A33" s="32">
        <v>21</v>
      </c>
      <c r="B33" s="127" t="s">
        <v>46</v>
      </c>
      <c r="C33" s="128" t="s">
        <v>46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28" t="s">
        <v>46</v>
      </c>
      <c r="K33" s="128" t="s">
        <v>46</v>
      </c>
      <c r="L33" s="128" t="s">
        <v>46</v>
      </c>
      <c r="M33" s="128" t="s">
        <v>46</v>
      </c>
      <c r="N33" s="129" t="s">
        <v>46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24"/>
      <c r="BJ33" s="65" t="s">
        <v>66</v>
      </c>
      <c r="BK33" s="63"/>
      <c r="BL33" s="27"/>
      <c r="BM33" s="19"/>
      <c r="BN33" s="19"/>
      <c r="BO33" s="19"/>
      <c r="BP33" s="19"/>
      <c r="BQ33" s="23"/>
      <c r="BR33" s="19"/>
      <c r="BS33" s="19"/>
      <c r="BT33" s="19"/>
      <c r="BU33" s="19"/>
      <c r="BV33" s="19"/>
      <c r="BW33" s="19"/>
      <c r="BX33" s="24"/>
      <c r="BY33" s="135">
        <f t="shared" si="3"/>
        <v>0</v>
      </c>
      <c r="BZ33" s="111"/>
      <c r="CA33" s="140">
        <f t="shared" si="4"/>
        <v>0</v>
      </c>
      <c r="CB33" s="111"/>
      <c r="CC33" s="140">
        <f t="shared" si="5"/>
        <v>0</v>
      </c>
      <c r="CD33" s="113"/>
    </row>
    <row r="34" spans="1:82" ht="18" customHeight="1" x14ac:dyDescent="0.3">
      <c r="A34" s="25">
        <v>22</v>
      </c>
      <c r="B34" s="127" t="s">
        <v>47</v>
      </c>
      <c r="C34" s="128" t="s">
        <v>47</v>
      </c>
      <c r="D34" s="128" t="s">
        <v>47</v>
      </c>
      <c r="E34" s="128" t="s">
        <v>47</v>
      </c>
      <c r="F34" s="128" t="s">
        <v>47</v>
      </c>
      <c r="G34" s="128" t="s">
        <v>47</v>
      </c>
      <c r="H34" s="128" t="s">
        <v>47</v>
      </c>
      <c r="I34" s="128" t="s">
        <v>47</v>
      </c>
      <c r="J34" s="128" t="s">
        <v>47</v>
      </c>
      <c r="K34" s="128" t="s">
        <v>47</v>
      </c>
      <c r="L34" s="128" t="s">
        <v>47</v>
      </c>
      <c r="M34" s="128" t="s">
        <v>47</v>
      </c>
      <c r="N34" s="129" t="s">
        <v>47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22"/>
      <c r="BJ34" s="65" t="s">
        <v>66</v>
      </c>
      <c r="BK34" s="62"/>
      <c r="BL34" s="15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22"/>
      <c r="BY34" s="135">
        <f t="shared" si="3"/>
        <v>0</v>
      </c>
      <c r="BZ34" s="111"/>
      <c r="CA34" s="140">
        <f t="shared" si="4"/>
        <v>0</v>
      </c>
      <c r="CB34" s="111"/>
      <c r="CC34" s="140">
        <f t="shared" si="5"/>
        <v>0</v>
      </c>
      <c r="CD34" s="113"/>
    </row>
    <row r="35" spans="1:82" s="26" customFormat="1" ht="18" customHeight="1" x14ac:dyDescent="0.3">
      <c r="A35" s="25">
        <v>23</v>
      </c>
      <c r="B35" s="131" t="s">
        <v>48</v>
      </c>
      <c r="C35" s="132" t="s">
        <v>48</v>
      </c>
      <c r="D35" s="132" t="s">
        <v>48</v>
      </c>
      <c r="E35" s="132" t="s">
        <v>48</v>
      </c>
      <c r="F35" s="132" t="s">
        <v>48</v>
      </c>
      <c r="G35" s="132" t="s">
        <v>48</v>
      </c>
      <c r="H35" s="132" t="s">
        <v>48</v>
      </c>
      <c r="I35" s="132" t="s">
        <v>48</v>
      </c>
      <c r="J35" s="132" t="s">
        <v>48</v>
      </c>
      <c r="K35" s="132" t="s">
        <v>48</v>
      </c>
      <c r="L35" s="132" t="s">
        <v>48</v>
      </c>
      <c r="M35" s="132" t="s">
        <v>48</v>
      </c>
      <c r="N35" s="133" t="s">
        <v>48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5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7"/>
      <c r="BJ35" s="65" t="s">
        <v>66</v>
      </c>
      <c r="BK35" s="58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6"/>
      <c r="BY35" s="134">
        <f t="shared" si="0"/>
        <v>0</v>
      </c>
      <c r="BZ35" s="111"/>
      <c r="CA35" s="181">
        <f t="shared" si="1"/>
        <v>0</v>
      </c>
      <c r="CB35" s="111"/>
      <c r="CC35" s="181">
        <f t="shared" si="2"/>
        <v>0</v>
      </c>
      <c r="CD35" s="113"/>
    </row>
    <row r="36" spans="1:82" ht="18" customHeight="1" x14ac:dyDescent="0.3">
      <c r="A36" s="25">
        <v>24</v>
      </c>
      <c r="B36" s="127" t="s">
        <v>49</v>
      </c>
      <c r="C36" s="128" t="s">
        <v>49</v>
      </c>
      <c r="D36" s="128" t="s">
        <v>49</v>
      </c>
      <c r="E36" s="128" t="s">
        <v>49</v>
      </c>
      <c r="F36" s="128" t="s">
        <v>49</v>
      </c>
      <c r="G36" s="128" t="s">
        <v>49</v>
      </c>
      <c r="H36" s="128" t="s">
        <v>49</v>
      </c>
      <c r="I36" s="128" t="s">
        <v>49</v>
      </c>
      <c r="J36" s="128" t="s">
        <v>49</v>
      </c>
      <c r="K36" s="128" t="s">
        <v>49</v>
      </c>
      <c r="L36" s="128" t="s">
        <v>49</v>
      </c>
      <c r="M36" s="128" t="s">
        <v>49</v>
      </c>
      <c r="N36" s="129" t="s">
        <v>49</v>
      </c>
      <c r="O36" s="4"/>
      <c r="P36" s="8"/>
      <c r="Q36" s="8"/>
      <c r="R36" s="8"/>
      <c r="S36" s="8"/>
      <c r="T36" s="8"/>
      <c r="U36" s="8"/>
      <c r="V36" s="8"/>
      <c r="W36" s="4"/>
      <c r="X36" s="8"/>
      <c r="Y36" s="8"/>
      <c r="Z36" s="8"/>
      <c r="AA36" s="4"/>
      <c r="AB36" s="8"/>
      <c r="AC36" s="8"/>
      <c r="AD36" s="4"/>
      <c r="AE36" s="8"/>
      <c r="AF36" s="8"/>
      <c r="AG36" s="8"/>
      <c r="AH36" s="8"/>
      <c r="AI36" s="8"/>
      <c r="AJ36" s="8"/>
      <c r="AK36" s="10"/>
      <c r="AL36" s="8"/>
      <c r="AM36" s="8"/>
      <c r="AN36" s="8"/>
      <c r="AO36" s="4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54"/>
      <c r="BJ36" s="65" t="s">
        <v>66</v>
      </c>
      <c r="BK36" s="57"/>
      <c r="BL36" s="4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10"/>
      <c r="BX36" s="31"/>
      <c r="BY36" s="130">
        <f t="shared" si="0"/>
        <v>0</v>
      </c>
      <c r="BZ36" s="111"/>
      <c r="CA36" s="136">
        <f t="shared" si="1"/>
        <v>0</v>
      </c>
      <c r="CB36" s="111"/>
      <c r="CC36" s="136">
        <f t="shared" si="2"/>
        <v>0</v>
      </c>
      <c r="CD36" s="113"/>
    </row>
    <row r="37" spans="1:82" ht="18" customHeight="1" x14ac:dyDescent="0.3">
      <c r="A37" s="32">
        <v>25</v>
      </c>
      <c r="B37" s="127" t="s">
        <v>50</v>
      </c>
      <c r="C37" s="128" t="s">
        <v>50</v>
      </c>
      <c r="D37" s="128" t="s">
        <v>50</v>
      </c>
      <c r="E37" s="128" t="s">
        <v>50</v>
      </c>
      <c r="F37" s="128" t="s">
        <v>50</v>
      </c>
      <c r="G37" s="128" t="s">
        <v>50</v>
      </c>
      <c r="H37" s="128" t="s">
        <v>50</v>
      </c>
      <c r="I37" s="128" t="s">
        <v>50</v>
      </c>
      <c r="J37" s="128" t="s">
        <v>50</v>
      </c>
      <c r="K37" s="128" t="s">
        <v>50</v>
      </c>
      <c r="L37" s="128" t="s">
        <v>50</v>
      </c>
      <c r="M37" s="128" t="s">
        <v>50</v>
      </c>
      <c r="N37" s="129" t="s">
        <v>50</v>
      </c>
      <c r="O37" s="4"/>
      <c r="P37" s="8"/>
      <c r="Q37" s="8"/>
      <c r="R37" s="8"/>
      <c r="S37" s="8"/>
      <c r="T37" s="8"/>
      <c r="U37" s="8"/>
      <c r="V37" s="8"/>
      <c r="W37" s="4"/>
      <c r="X37" s="8"/>
      <c r="Y37" s="8"/>
      <c r="Z37" s="8"/>
      <c r="AA37" s="4"/>
      <c r="AB37" s="8"/>
      <c r="AC37" s="8"/>
      <c r="AD37" s="4"/>
      <c r="AE37" s="8"/>
      <c r="AF37" s="8"/>
      <c r="AG37" s="8"/>
      <c r="AH37" s="8"/>
      <c r="AI37" s="8"/>
      <c r="AJ37" s="8"/>
      <c r="AK37" s="10"/>
      <c r="AL37" s="8"/>
      <c r="AM37" s="8"/>
      <c r="AN37" s="8"/>
      <c r="AO37" s="4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54"/>
      <c r="BJ37" s="65" t="s">
        <v>66</v>
      </c>
      <c r="BK37" s="57"/>
      <c r="BL37" s="4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10"/>
      <c r="BX37" s="31"/>
      <c r="BY37" s="130">
        <f t="shared" si="0"/>
        <v>0</v>
      </c>
      <c r="BZ37" s="111"/>
      <c r="CA37" s="136">
        <f t="shared" si="1"/>
        <v>0</v>
      </c>
      <c r="CB37" s="111"/>
      <c r="CC37" s="136">
        <f t="shared" si="2"/>
        <v>0</v>
      </c>
      <c r="CD37" s="113"/>
    </row>
    <row r="38" spans="1:82" ht="18" customHeight="1" x14ac:dyDescent="0.3">
      <c r="A38" s="32">
        <v>26</v>
      </c>
      <c r="B38" s="127" t="s">
        <v>51</v>
      </c>
      <c r="C38" s="128" t="s">
        <v>51</v>
      </c>
      <c r="D38" s="128" t="s">
        <v>51</v>
      </c>
      <c r="E38" s="128" t="s">
        <v>51</v>
      </c>
      <c r="F38" s="128" t="s">
        <v>51</v>
      </c>
      <c r="G38" s="128" t="s">
        <v>51</v>
      </c>
      <c r="H38" s="128" t="s">
        <v>51</v>
      </c>
      <c r="I38" s="128" t="s">
        <v>51</v>
      </c>
      <c r="J38" s="128" t="s">
        <v>51</v>
      </c>
      <c r="K38" s="128" t="s">
        <v>51</v>
      </c>
      <c r="L38" s="128" t="s">
        <v>51</v>
      </c>
      <c r="M38" s="128" t="s">
        <v>51</v>
      </c>
      <c r="N38" s="129" t="s">
        <v>51</v>
      </c>
      <c r="O38" s="4"/>
      <c r="P38" s="8"/>
      <c r="Q38" s="8"/>
      <c r="R38" s="8"/>
      <c r="S38" s="8"/>
      <c r="T38" s="8"/>
      <c r="U38" s="8"/>
      <c r="V38" s="8"/>
      <c r="W38" s="4"/>
      <c r="X38" s="8"/>
      <c r="Y38" s="8"/>
      <c r="Z38" s="8"/>
      <c r="AA38" s="4"/>
      <c r="AB38" s="8"/>
      <c r="AC38" s="8"/>
      <c r="AD38" s="4"/>
      <c r="AE38" s="8"/>
      <c r="AF38" s="8"/>
      <c r="AG38" s="8"/>
      <c r="AH38" s="8"/>
      <c r="AI38" s="8"/>
      <c r="AJ38" s="8"/>
      <c r="AK38" s="10"/>
      <c r="AL38" s="8"/>
      <c r="AM38" s="8"/>
      <c r="AN38" s="8"/>
      <c r="AO38" s="4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54"/>
      <c r="BJ38" s="65" t="s">
        <v>66</v>
      </c>
      <c r="BK38" s="57"/>
      <c r="BL38" s="4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10"/>
      <c r="BX38" s="31"/>
      <c r="BY38" s="130">
        <f t="shared" si="0"/>
        <v>0</v>
      </c>
      <c r="BZ38" s="111"/>
      <c r="CA38" s="136">
        <f t="shared" si="1"/>
        <v>0</v>
      </c>
      <c r="CB38" s="111"/>
      <c r="CC38" s="136">
        <f t="shared" si="2"/>
        <v>0</v>
      </c>
      <c r="CD38" s="113"/>
    </row>
    <row r="39" spans="1:82" ht="18" customHeight="1" x14ac:dyDescent="0.3">
      <c r="A39" s="25">
        <v>27</v>
      </c>
      <c r="B39" s="127" t="s">
        <v>52</v>
      </c>
      <c r="C39" s="128" t="s">
        <v>52</v>
      </c>
      <c r="D39" s="128" t="s">
        <v>52</v>
      </c>
      <c r="E39" s="128" t="s">
        <v>52</v>
      </c>
      <c r="F39" s="128" t="s">
        <v>52</v>
      </c>
      <c r="G39" s="128" t="s">
        <v>52</v>
      </c>
      <c r="H39" s="128" t="s">
        <v>52</v>
      </c>
      <c r="I39" s="128" t="s">
        <v>52</v>
      </c>
      <c r="J39" s="128" t="s">
        <v>52</v>
      </c>
      <c r="K39" s="128" t="s">
        <v>52</v>
      </c>
      <c r="L39" s="128" t="s">
        <v>52</v>
      </c>
      <c r="M39" s="128" t="s">
        <v>52</v>
      </c>
      <c r="N39" s="129" t="s">
        <v>52</v>
      </c>
      <c r="O39" s="4"/>
      <c r="P39" s="8"/>
      <c r="Q39" s="8"/>
      <c r="R39" s="8"/>
      <c r="S39" s="8"/>
      <c r="T39" s="8"/>
      <c r="U39" s="8"/>
      <c r="V39" s="8"/>
      <c r="W39" s="4"/>
      <c r="X39" s="8"/>
      <c r="Y39" s="8"/>
      <c r="Z39" s="8"/>
      <c r="AA39" s="4"/>
      <c r="AB39" s="8"/>
      <c r="AC39" s="8"/>
      <c r="AD39" s="4"/>
      <c r="AE39" s="8"/>
      <c r="AF39" s="8"/>
      <c r="AG39" s="8"/>
      <c r="AH39" s="8"/>
      <c r="AI39" s="8"/>
      <c r="AJ39" s="8"/>
      <c r="AK39" s="10"/>
      <c r="AL39" s="8"/>
      <c r="AM39" s="8"/>
      <c r="AN39" s="8"/>
      <c r="AO39" s="4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54"/>
      <c r="BJ39" s="65" t="s">
        <v>66</v>
      </c>
      <c r="BK39" s="57"/>
      <c r="BL39" s="4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10"/>
      <c r="BX39" s="31"/>
      <c r="BY39" s="130">
        <f t="shared" si="0"/>
        <v>0</v>
      </c>
      <c r="BZ39" s="111"/>
      <c r="CA39" s="136">
        <f t="shared" si="1"/>
        <v>0</v>
      </c>
      <c r="CB39" s="111"/>
      <c r="CC39" s="136">
        <f t="shared" si="2"/>
        <v>0</v>
      </c>
      <c r="CD39" s="113"/>
    </row>
    <row r="40" spans="1:82" ht="18" customHeight="1" x14ac:dyDescent="0.3">
      <c r="A40" s="25">
        <v>28</v>
      </c>
      <c r="B40" s="127" t="s">
        <v>53</v>
      </c>
      <c r="C40" s="128" t="s">
        <v>53</v>
      </c>
      <c r="D40" s="128" t="s">
        <v>53</v>
      </c>
      <c r="E40" s="128" t="s">
        <v>53</v>
      </c>
      <c r="F40" s="128" t="s">
        <v>53</v>
      </c>
      <c r="G40" s="128" t="s">
        <v>53</v>
      </c>
      <c r="H40" s="128" t="s">
        <v>53</v>
      </c>
      <c r="I40" s="128" t="s">
        <v>53</v>
      </c>
      <c r="J40" s="128" t="s">
        <v>53</v>
      </c>
      <c r="K40" s="128" t="s">
        <v>53</v>
      </c>
      <c r="L40" s="128" t="s">
        <v>53</v>
      </c>
      <c r="M40" s="128" t="s">
        <v>53</v>
      </c>
      <c r="N40" s="129" t="s">
        <v>53</v>
      </c>
      <c r="O40" s="4"/>
      <c r="P40" s="8"/>
      <c r="Q40" s="8"/>
      <c r="R40" s="8"/>
      <c r="S40" s="8"/>
      <c r="T40" s="8"/>
      <c r="U40" s="8"/>
      <c r="V40" s="8"/>
      <c r="W40" s="4"/>
      <c r="X40" s="8"/>
      <c r="Y40" s="8"/>
      <c r="Z40" s="8"/>
      <c r="AA40" s="4"/>
      <c r="AB40" s="8"/>
      <c r="AC40" s="8"/>
      <c r="AD40" s="4"/>
      <c r="AE40" s="8"/>
      <c r="AF40" s="8"/>
      <c r="AG40" s="8"/>
      <c r="AH40" s="8"/>
      <c r="AI40" s="8"/>
      <c r="AJ40" s="8"/>
      <c r="AK40" s="10"/>
      <c r="AL40" s="8"/>
      <c r="AM40" s="8"/>
      <c r="AN40" s="8"/>
      <c r="AO40" s="4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54"/>
      <c r="BJ40" s="65" t="s">
        <v>66</v>
      </c>
      <c r="BK40" s="57"/>
      <c r="BL40" s="4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10"/>
      <c r="BX40" s="31"/>
      <c r="BY40" s="130">
        <f t="shared" si="0"/>
        <v>0</v>
      </c>
      <c r="BZ40" s="111"/>
      <c r="CA40" s="136">
        <f t="shared" si="1"/>
        <v>0</v>
      </c>
      <c r="CB40" s="111"/>
      <c r="CC40" s="136">
        <f t="shared" si="2"/>
        <v>0</v>
      </c>
      <c r="CD40" s="113"/>
    </row>
    <row r="41" spans="1:82" ht="18" customHeight="1" x14ac:dyDescent="0.3">
      <c r="A41" s="25">
        <v>29</v>
      </c>
      <c r="B41" s="127" t="s">
        <v>54</v>
      </c>
      <c r="C41" s="128" t="s">
        <v>54</v>
      </c>
      <c r="D41" s="128" t="s">
        <v>54</v>
      </c>
      <c r="E41" s="128" t="s">
        <v>54</v>
      </c>
      <c r="F41" s="128" t="s">
        <v>54</v>
      </c>
      <c r="G41" s="128" t="s">
        <v>54</v>
      </c>
      <c r="H41" s="128" t="s">
        <v>54</v>
      </c>
      <c r="I41" s="128" t="s">
        <v>54</v>
      </c>
      <c r="J41" s="128" t="s">
        <v>54</v>
      </c>
      <c r="K41" s="128" t="s">
        <v>54</v>
      </c>
      <c r="L41" s="128" t="s">
        <v>54</v>
      </c>
      <c r="M41" s="128" t="s">
        <v>54</v>
      </c>
      <c r="N41" s="129" t="s">
        <v>54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35"/>
      <c r="BJ41" s="65" t="s">
        <v>66</v>
      </c>
      <c r="BK41" s="56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10"/>
      <c r="BX41" s="31"/>
      <c r="BY41" s="130">
        <f t="shared" si="0"/>
        <v>0</v>
      </c>
      <c r="BZ41" s="111"/>
      <c r="CA41" s="136">
        <f t="shared" si="1"/>
        <v>0</v>
      </c>
      <c r="CB41" s="111"/>
      <c r="CC41" s="136">
        <f t="shared" si="2"/>
        <v>0</v>
      </c>
      <c r="CD41" s="113"/>
    </row>
    <row r="42" spans="1:82" ht="18" customHeight="1" x14ac:dyDescent="0.3">
      <c r="A42" s="32">
        <v>30</v>
      </c>
      <c r="B42" s="127" t="s">
        <v>55</v>
      </c>
      <c r="C42" s="128" t="s">
        <v>55</v>
      </c>
      <c r="D42" s="128" t="s">
        <v>55</v>
      </c>
      <c r="E42" s="128" t="s">
        <v>55</v>
      </c>
      <c r="F42" s="128" t="s">
        <v>55</v>
      </c>
      <c r="G42" s="128" t="s">
        <v>55</v>
      </c>
      <c r="H42" s="128" t="s">
        <v>55</v>
      </c>
      <c r="I42" s="128" t="s">
        <v>55</v>
      </c>
      <c r="J42" s="128" t="s">
        <v>55</v>
      </c>
      <c r="K42" s="128" t="s">
        <v>55</v>
      </c>
      <c r="L42" s="128" t="s">
        <v>55</v>
      </c>
      <c r="M42" s="128" t="s">
        <v>55</v>
      </c>
      <c r="N42" s="129" t="s">
        <v>55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35"/>
      <c r="BJ42" s="65" t="s">
        <v>66</v>
      </c>
      <c r="BK42" s="56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31"/>
      <c r="BY42" s="130">
        <f t="shared" si="0"/>
        <v>0</v>
      </c>
      <c r="BZ42" s="111"/>
      <c r="CA42" s="136">
        <f t="shared" si="1"/>
        <v>0</v>
      </c>
      <c r="CB42" s="111"/>
      <c r="CC42" s="136">
        <f t="shared" si="2"/>
        <v>0</v>
      </c>
      <c r="CD42" s="113"/>
    </row>
    <row r="43" spans="1:82" ht="18" customHeight="1" x14ac:dyDescent="0.3">
      <c r="A43" s="32">
        <v>31</v>
      </c>
      <c r="B43" s="127" t="s">
        <v>56</v>
      </c>
      <c r="C43" s="128" t="s">
        <v>56</v>
      </c>
      <c r="D43" s="128" t="s">
        <v>56</v>
      </c>
      <c r="E43" s="128" t="s">
        <v>56</v>
      </c>
      <c r="F43" s="128" t="s">
        <v>56</v>
      </c>
      <c r="G43" s="128" t="s">
        <v>56</v>
      </c>
      <c r="H43" s="128" t="s">
        <v>56</v>
      </c>
      <c r="I43" s="128" t="s">
        <v>56</v>
      </c>
      <c r="J43" s="128" t="s">
        <v>56</v>
      </c>
      <c r="K43" s="128" t="s">
        <v>56</v>
      </c>
      <c r="L43" s="128" t="s">
        <v>56</v>
      </c>
      <c r="M43" s="128" t="s">
        <v>56</v>
      </c>
      <c r="N43" s="129" t="s">
        <v>56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34"/>
      <c r="BJ43" s="65" t="s">
        <v>66</v>
      </c>
      <c r="BK43" s="59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33"/>
      <c r="BY43" s="135">
        <f t="shared" si="0"/>
        <v>0</v>
      </c>
      <c r="BZ43" s="111"/>
      <c r="CA43" s="140">
        <f t="shared" si="1"/>
        <v>0</v>
      </c>
      <c r="CB43" s="111"/>
      <c r="CC43" s="140">
        <f t="shared" si="2"/>
        <v>0</v>
      </c>
      <c r="CD43" s="113"/>
    </row>
    <row r="44" spans="1:82" ht="18" customHeight="1" x14ac:dyDescent="0.3">
      <c r="A44" s="25">
        <v>32</v>
      </c>
      <c r="B44" s="127" t="s">
        <v>57</v>
      </c>
      <c r="C44" s="128" t="s">
        <v>57</v>
      </c>
      <c r="D44" s="128" t="s">
        <v>57</v>
      </c>
      <c r="E44" s="128" t="s">
        <v>57</v>
      </c>
      <c r="F44" s="128" t="s">
        <v>57</v>
      </c>
      <c r="G44" s="128" t="s">
        <v>57</v>
      </c>
      <c r="H44" s="128" t="s">
        <v>57</v>
      </c>
      <c r="I44" s="128" t="s">
        <v>57</v>
      </c>
      <c r="J44" s="128" t="s">
        <v>57</v>
      </c>
      <c r="K44" s="128" t="s">
        <v>57</v>
      </c>
      <c r="L44" s="128" t="s">
        <v>57</v>
      </c>
      <c r="M44" s="128" t="s">
        <v>57</v>
      </c>
      <c r="N44" s="129" t="s">
        <v>57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34"/>
      <c r="BJ44" s="65" t="s">
        <v>66</v>
      </c>
      <c r="BK44" s="59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33"/>
      <c r="BY44" s="135">
        <f t="shared" si="0"/>
        <v>0</v>
      </c>
      <c r="BZ44" s="111"/>
      <c r="CA44" s="140">
        <f t="shared" si="1"/>
        <v>0</v>
      </c>
      <c r="CB44" s="111"/>
      <c r="CC44" s="140">
        <f t="shared" si="2"/>
        <v>0</v>
      </c>
      <c r="CD44" s="113"/>
    </row>
    <row r="45" spans="1:82" ht="18" customHeight="1" x14ac:dyDescent="0.3">
      <c r="A45" s="25">
        <v>33</v>
      </c>
      <c r="B45" s="127" t="s">
        <v>58</v>
      </c>
      <c r="C45" s="128" t="s">
        <v>58</v>
      </c>
      <c r="D45" s="128" t="s">
        <v>58</v>
      </c>
      <c r="E45" s="128" t="s">
        <v>58</v>
      </c>
      <c r="F45" s="128" t="s">
        <v>58</v>
      </c>
      <c r="G45" s="128" t="s">
        <v>58</v>
      </c>
      <c r="H45" s="128" t="s">
        <v>58</v>
      </c>
      <c r="I45" s="128" t="s">
        <v>58</v>
      </c>
      <c r="J45" s="128" t="s">
        <v>58</v>
      </c>
      <c r="K45" s="128" t="s">
        <v>58</v>
      </c>
      <c r="L45" s="128" t="s">
        <v>58</v>
      </c>
      <c r="M45" s="128" t="s">
        <v>58</v>
      </c>
      <c r="N45" s="129" t="s">
        <v>58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34"/>
      <c r="BJ45" s="65" t="s">
        <v>66</v>
      </c>
      <c r="BK45" s="59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33"/>
      <c r="BY45" s="135">
        <f t="shared" si="0"/>
        <v>0</v>
      </c>
      <c r="BZ45" s="111"/>
      <c r="CA45" s="140">
        <f t="shared" si="1"/>
        <v>0</v>
      </c>
      <c r="CB45" s="111"/>
      <c r="CC45" s="140">
        <f t="shared" si="2"/>
        <v>0</v>
      </c>
      <c r="CD45" s="113"/>
    </row>
    <row r="46" spans="1:82" ht="18" customHeight="1" x14ac:dyDescent="0.3">
      <c r="A46" s="25">
        <v>34</v>
      </c>
      <c r="B46" s="127" t="s">
        <v>59</v>
      </c>
      <c r="C46" s="128" t="s">
        <v>59</v>
      </c>
      <c r="D46" s="128" t="s">
        <v>59</v>
      </c>
      <c r="E46" s="128" t="s">
        <v>59</v>
      </c>
      <c r="F46" s="128" t="s">
        <v>59</v>
      </c>
      <c r="G46" s="128" t="s">
        <v>59</v>
      </c>
      <c r="H46" s="128" t="s">
        <v>59</v>
      </c>
      <c r="I46" s="128" t="s">
        <v>59</v>
      </c>
      <c r="J46" s="128" t="s">
        <v>59</v>
      </c>
      <c r="K46" s="128" t="s">
        <v>59</v>
      </c>
      <c r="L46" s="128" t="s">
        <v>59</v>
      </c>
      <c r="M46" s="128" t="s">
        <v>59</v>
      </c>
      <c r="N46" s="129" t="s">
        <v>59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21"/>
      <c r="BJ46" s="65" t="s">
        <v>66</v>
      </c>
      <c r="BK46" s="60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5"/>
      <c r="BX46" s="15"/>
      <c r="BY46" s="135">
        <f t="shared" si="0"/>
        <v>0</v>
      </c>
      <c r="BZ46" s="111"/>
      <c r="CA46" s="140">
        <f t="shared" si="1"/>
        <v>0</v>
      </c>
      <c r="CB46" s="111"/>
      <c r="CC46" s="140">
        <f t="shared" si="2"/>
        <v>0</v>
      </c>
      <c r="CD46" s="113"/>
    </row>
    <row r="47" spans="1:82" ht="18" customHeight="1" x14ac:dyDescent="0.3">
      <c r="A47" s="32">
        <v>35</v>
      </c>
      <c r="B47" s="127" t="s">
        <v>60</v>
      </c>
      <c r="C47" s="128" t="s">
        <v>60</v>
      </c>
      <c r="D47" s="128" t="s">
        <v>60</v>
      </c>
      <c r="E47" s="128" t="s">
        <v>60</v>
      </c>
      <c r="F47" s="128" t="s">
        <v>60</v>
      </c>
      <c r="G47" s="128" t="s">
        <v>60</v>
      </c>
      <c r="H47" s="128" t="s">
        <v>60</v>
      </c>
      <c r="I47" s="128" t="s">
        <v>60</v>
      </c>
      <c r="J47" s="128" t="s">
        <v>60</v>
      </c>
      <c r="K47" s="128" t="s">
        <v>60</v>
      </c>
      <c r="L47" s="128" t="s">
        <v>60</v>
      </c>
      <c r="M47" s="128" t="s">
        <v>60</v>
      </c>
      <c r="N47" s="129" t="s">
        <v>60</v>
      </c>
      <c r="O47" s="15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5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55"/>
      <c r="BJ47" s="65" t="s">
        <v>66</v>
      </c>
      <c r="BK47" s="61"/>
      <c r="BL47" s="15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21"/>
      <c r="BY47" s="135">
        <f t="shared" si="0"/>
        <v>0</v>
      </c>
      <c r="BZ47" s="111"/>
      <c r="CA47" s="140">
        <f t="shared" si="1"/>
        <v>0</v>
      </c>
      <c r="CB47" s="111"/>
      <c r="CC47" s="140">
        <f t="shared" si="2"/>
        <v>0</v>
      </c>
      <c r="CD47" s="113"/>
    </row>
    <row r="48" spans="1:82" ht="18" customHeight="1" x14ac:dyDescent="0.3">
      <c r="A48" s="32">
        <v>36</v>
      </c>
      <c r="B48" s="127" t="s">
        <v>61</v>
      </c>
      <c r="C48" s="128" t="s">
        <v>61</v>
      </c>
      <c r="D48" s="128" t="s">
        <v>61</v>
      </c>
      <c r="E48" s="128" t="s">
        <v>61</v>
      </c>
      <c r="F48" s="128" t="s">
        <v>61</v>
      </c>
      <c r="G48" s="128" t="s">
        <v>61</v>
      </c>
      <c r="H48" s="128" t="s">
        <v>61</v>
      </c>
      <c r="I48" s="128" t="s">
        <v>61</v>
      </c>
      <c r="J48" s="128" t="s">
        <v>61</v>
      </c>
      <c r="K48" s="128" t="s">
        <v>61</v>
      </c>
      <c r="L48" s="128" t="s">
        <v>61</v>
      </c>
      <c r="M48" s="128" t="s">
        <v>61</v>
      </c>
      <c r="N48" s="129" t="s">
        <v>61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22"/>
      <c r="BJ48" s="65" t="s">
        <v>66</v>
      </c>
      <c r="BK48" s="62"/>
      <c r="BL48" s="15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22"/>
      <c r="BY48" s="135">
        <f t="shared" si="0"/>
        <v>0</v>
      </c>
      <c r="BZ48" s="111"/>
      <c r="CA48" s="140">
        <f t="shared" si="1"/>
        <v>0</v>
      </c>
      <c r="CB48" s="111"/>
      <c r="CC48" s="140">
        <f t="shared" si="2"/>
        <v>0</v>
      </c>
      <c r="CD48" s="113"/>
    </row>
    <row r="49" spans="1:82" ht="18" customHeight="1" x14ac:dyDescent="0.3">
      <c r="A49" s="25">
        <v>37</v>
      </c>
      <c r="B49" s="127" t="s">
        <v>62</v>
      </c>
      <c r="C49" s="128" t="s">
        <v>62</v>
      </c>
      <c r="D49" s="128" t="s">
        <v>62</v>
      </c>
      <c r="E49" s="128" t="s">
        <v>62</v>
      </c>
      <c r="F49" s="128" t="s">
        <v>62</v>
      </c>
      <c r="G49" s="128" t="s">
        <v>62</v>
      </c>
      <c r="H49" s="128" t="s">
        <v>62</v>
      </c>
      <c r="I49" s="128" t="s">
        <v>62</v>
      </c>
      <c r="J49" s="128" t="s">
        <v>62</v>
      </c>
      <c r="K49" s="128" t="s">
        <v>62</v>
      </c>
      <c r="L49" s="128" t="s">
        <v>62</v>
      </c>
      <c r="M49" s="128" t="s">
        <v>62</v>
      </c>
      <c r="N49" s="129" t="s">
        <v>62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22"/>
      <c r="BJ49" s="65" t="s">
        <v>66</v>
      </c>
      <c r="BK49" s="62"/>
      <c r="BL49" s="15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22"/>
      <c r="BY49" s="135">
        <f t="shared" si="0"/>
        <v>0</v>
      </c>
      <c r="BZ49" s="111"/>
      <c r="CA49" s="140">
        <f t="shared" si="1"/>
        <v>0</v>
      </c>
      <c r="CB49" s="111"/>
      <c r="CC49" s="140">
        <f t="shared" si="2"/>
        <v>0</v>
      </c>
      <c r="CD49" s="113"/>
    </row>
    <row r="50" spans="1:82" ht="18" customHeight="1" x14ac:dyDescent="0.3">
      <c r="A50" s="25">
        <v>38</v>
      </c>
      <c r="B50" s="127" t="s">
        <v>63</v>
      </c>
      <c r="C50" s="128" t="s">
        <v>63</v>
      </c>
      <c r="D50" s="128" t="s">
        <v>63</v>
      </c>
      <c r="E50" s="128" t="s">
        <v>63</v>
      </c>
      <c r="F50" s="128" t="s">
        <v>63</v>
      </c>
      <c r="G50" s="128" t="s">
        <v>63</v>
      </c>
      <c r="H50" s="128" t="s">
        <v>63</v>
      </c>
      <c r="I50" s="128" t="s">
        <v>63</v>
      </c>
      <c r="J50" s="128" t="s">
        <v>63</v>
      </c>
      <c r="K50" s="128" t="s">
        <v>63</v>
      </c>
      <c r="L50" s="128" t="s">
        <v>63</v>
      </c>
      <c r="M50" s="128" t="s">
        <v>63</v>
      </c>
      <c r="N50" s="129" t="s">
        <v>63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4"/>
      <c r="BJ50" s="65" t="s">
        <v>66</v>
      </c>
      <c r="BK50" s="63"/>
      <c r="BL50" s="27"/>
      <c r="BM50" s="19"/>
      <c r="BN50" s="19"/>
      <c r="BO50" s="19"/>
      <c r="BP50" s="19"/>
      <c r="BQ50" s="23"/>
      <c r="BR50" s="19"/>
      <c r="BS50" s="19"/>
      <c r="BT50" s="19"/>
      <c r="BU50" s="19"/>
      <c r="BV50" s="19"/>
      <c r="BW50" s="19"/>
      <c r="BX50" s="24"/>
      <c r="BY50" s="135">
        <f t="shared" si="0"/>
        <v>0</v>
      </c>
      <c r="BZ50" s="111"/>
      <c r="CA50" s="140">
        <f t="shared" si="1"/>
        <v>0</v>
      </c>
      <c r="CB50" s="111"/>
      <c r="CC50" s="140">
        <f t="shared" si="2"/>
        <v>0</v>
      </c>
      <c r="CD50" s="113"/>
    </row>
    <row r="51" spans="1:82" ht="18" customHeight="1" thickBot="1" x14ac:dyDescent="0.35">
      <c r="A51" s="25">
        <v>39</v>
      </c>
      <c r="B51" s="127" t="s">
        <v>64</v>
      </c>
      <c r="C51" s="128" t="s">
        <v>64</v>
      </c>
      <c r="D51" s="128" t="s">
        <v>64</v>
      </c>
      <c r="E51" s="128" t="s">
        <v>64</v>
      </c>
      <c r="F51" s="128" t="s">
        <v>64</v>
      </c>
      <c r="G51" s="128" t="s">
        <v>64</v>
      </c>
      <c r="H51" s="128" t="s">
        <v>64</v>
      </c>
      <c r="I51" s="128" t="s">
        <v>64</v>
      </c>
      <c r="J51" s="128" t="s">
        <v>64</v>
      </c>
      <c r="K51" s="128" t="s">
        <v>64</v>
      </c>
      <c r="L51" s="128" t="s">
        <v>64</v>
      </c>
      <c r="M51" s="128" t="s">
        <v>64</v>
      </c>
      <c r="N51" s="129" t="s">
        <v>64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22"/>
      <c r="BJ51" s="65" t="s">
        <v>66</v>
      </c>
      <c r="BK51" s="62"/>
      <c r="BL51" s="15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22"/>
      <c r="BY51" s="135">
        <f t="shared" si="0"/>
        <v>0</v>
      </c>
      <c r="BZ51" s="111"/>
      <c r="CA51" s="140">
        <f t="shared" si="1"/>
        <v>0</v>
      </c>
      <c r="CB51" s="111"/>
      <c r="CC51" s="140">
        <f t="shared" si="2"/>
        <v>0</v>
      </c>
      <c r="CD51" s="113"/>
    </row>
    <row r="52" spans="1:82" ht="19.5" hidden="1" customHeight="1" x14ac:dyDescent="0.25">
      <c r="A52" s="2" t="e">
        <f>#REF!+1</f>
        <v>#REF!</v>
      </c>
      <c r="B52" s="137" t="s">
        <v>16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64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30">
        <f t="shared" si="0"/>
        <v>0</v>
      </c>
      <c r="BZ52" s="111"/>
      <c r="CA52" s="136">
        <f t="shared" si="1"/>
        <v>0</v>
      </c>
      <c r="CB52" s="111"/>
      <c r="CC52" s="136">
        <f t="shared" si="2"/>
        <v>0</v>
      </c>
      <c r="CD52" s="113"/>
    </row>
    <row r="53" spans="1:82" ht="19.5" customHeight="1" thickBot="1" x14ac:dyDescent="0.3">
      <c r="A53" s="138" t="s">
        <v>22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175"/>
      <c r="BZ53" s="176"/>
      <c r="CA53" s="177"/>
      <c r="CB53" s="176"/>
      <c r="CC53" s="177"/>
      <c r="CD53" s="178"/>
    </row>
    <row r="54" spans="1:82" ht="15" customHeight="1" x14ac:dyDescent="0.25">
      <c r="A54" s="179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6"/>
    </row>
    <row r="55" spans="1:82" ht="21.75" customHeight="1" thickBot="1" x14ac:dyDescent="0.3">
      <c r="A55" s="145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7"/>
    </row>
    <row r="56" spans="1:82" ht="26.25" customHeight="1" thickBot="1" x14ac:dyDescent="0.45">
      <c r="A56" s="180" t="s">
        <v>17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58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8"/>
      <c r="Q57" s="49"/>
      <c r="R57" s="14"/>
      <c r="S57" s="14"/>
      <c r="T57" s="14"/>
      <c r="U57" s="14"/>
      <c r="V57" s="14"/>
      <c r="W57" s="14"/>
      <c r="X57" s="14"/>
      <c r="Y57" s="14"/>
      <c r="Z57" s="14"/>
      <c r="AA57" s="50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2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</row>
    <row r="59" spans="1:82" ht="15.75" customHeigh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2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</row>
    <row r="60" spans="1:82" ht="15.75" customHeigh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2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</row>
    <row r="61" spans="1:82" ht="15.75" customHeigh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2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</row>
    <row r="62" spans="1:82" ht="15.75" customHeigh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2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</row>
    <row r="63" spans="1:82" ht="15.75" customHeight="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2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</row>
    <row r="64" spans="1:82" ht="15.75" customHeight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2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</row>
    <row r="65" spans="1:82" ht="15.75" customHeigh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2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</row>
    <row r="66" spans="1:82" ht="15.75" customHeigh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2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</row>
    <row r="67" spans="1:82" ht="15.75" customHeight="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2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</row>
    <row r="68" spans="1:82" ht="15.75" customHeight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2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</row>
    <row r="69" spans="1:82" ht="15.75" customHeight="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2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</row>
    <row r="70" spans="1:82" ht="15.75" customHeight="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2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</row>
    <row r="71" spans="1:82" ht="15.75" customHeight="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2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</row>
    <row r="72" spans="1:82" ht="15.75" customHeight="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2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</row>
    <row r="73" spans="1:82" ht="15.75" customHeight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2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</row>
    <row r="74" spans="1:82" ht="15.75" customHeight="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2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</row>
    <row r="75" spans="1:82" ht="15.75" customHeight="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2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</row>
    <row r="76" spans="1:82" ht="15.75" customHeight="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2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</row>
    <row r="77" spans="1:82" ht="15.75" customHeight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2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</row>
    <row r="78" spans="1:82" ht="15.75" customHeight="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2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</row>
    <row r="79" spans="1:82" ht="15.75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2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</row>
    <row r="80" spans="1:82" ht="15.75" customHeigh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2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</row>
    <row r="81" spans="1:82" ht="15.75" customHeight="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2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</row>
    <row r="82" spans="1:82" ht="15.75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2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</row>
    <row r="83" spans="1:82" ht="15.75" customHeigh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2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</row>
    <row r="84" spans="1:82" ht="15.75" customHeigh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2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</row>
    <row r="85" spans="1:82" ht="15.75" customHeight="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2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</row>
    <row r="86" spans="1:82" ht="15.75" customHeight="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2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</row>
    <row r="87" spans="1:82" ht="15.75" customHeigh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2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</row>
    <row r="88" spans="1:82" ht="15.75" customHeight="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2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</row>
    <row r="89" spans="1:82" ht="15.75" customHeight="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2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</row>
    <row r="90" spans="1:82" ht="15.75" customHeight="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2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</row>
    <row r="91" spans="1:82" ht="15.75" customHeigh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2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</row>
    <row r="92" spans="1:82" ht="15.75" customHeight="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2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</row>
    <row r="93" spans="1:82" ht="15.75" customHeight="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2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</row>
    <row r="94" spans="1:82" ht="15.75" customHeigh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2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</row>
    <row r="95" spans="1:82" ht="15.75" customHeight="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2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</row>
    <row r="96" spans="1:82" ht="15.75" customHeight="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2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</row>
    <row r="97" spans="1:82" ht="15.75" customHeight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2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</row>
    <row r="98" spans="1:82" ht="15.75" customHeigh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2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</row>
    <row r="99" spans="1:82" ht="15.75" customHeigh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2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</row>
    <row r="100" spans="1:82" ht="15.75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2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</row>
    <row r="101" spans="1:82" ht="15.75" customHeigh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2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</row>
    <row r="102" spans="1:82" ht="15.75" customHeigh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2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</row>
    <row r="103" spans="1:82" ht="15.75" customHeigh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2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</row>
    <row r="104" spans="1:82" ht="15.75" customHeight="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2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</row>
    <row r="105" spans="1:82" ht="15.75" customHeigh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2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</row>
    <row r="106" spans="1:82" ht="15.75" customHeigh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2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</row>
    <row r="107" spans="1:82" ht="15.75" customHeigh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2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</row>
    <row r="108" spans="1:82" ht="15.7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2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</row>
    <row r="109" spans="1:82" ht="15.75" customHeigh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2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</row>
    <row r="110" spans="1:82" ht="15.75" customHeigh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2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</row>
    <row r="111" spans="1:82" ht="15.75" customHeigh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2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</row>
    <row r="112" spans="1:82" ht="15.75" customHeigh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2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</row>
    <row r="113" spans="1:82" ht="15.75" customHeigh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2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</row>
    <row r="114" spans="1:82" ht="15.75" customHeigh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2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</row>
    <row r="115" spans="1:82" ht="15.75" customHeigh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2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</row>
    <row r="116" spans="1:82" ht="15.75" customHeigh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2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</row>
    <row r="117" spans="1:82" ht="15.75" customHeigh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2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</row>
    <row r="118" spans="1:82" ht="15.75" customHeigh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2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</row>
    <row r="119" spans="1:82" ht="15.75" customHeigh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2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</row>
    <row r="120" spans="1:82" ht="15.75" customHeight="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2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</row>
    <row r="121" spans="1:82" ht="15.75" customHeigh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2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</row>
    <row r="122" spans="1:82" ht="15.75" customHeight="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2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</row>
    <row r="123" spans="1:82" ht="15.75" customHeigh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2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</row>
    <row r="124" spans="1:82" ht="15.75" customHeigh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2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</row>
    <row r="125" spans="1:82" ht="15.75" customHeight="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2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</row>
    <row r="126" spans="1:82" ht="15.75" customHeigh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2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</row>
    <row r="127" spans="1:82" ht="15.75" customHeight="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2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</row>
    <row r="128" spans="1:82" ht="15.75" customHeigh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2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</row>
    <row r="129" spans="1:82" ht="15.75" customHeigh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2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</row>
    <row r="130" spans="1:82" ht="15.75" customHeigh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2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</row>
    <row r="131" spans="1:82" ht="15.75" customHeigh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2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</row>
    <row r="132" spans="1:82" ht="15.75" customHeight="1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2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</row>
    <row r="133" spans="1:82" ht="15.75" customHeigh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2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</row>
    <row r="134" spans="1:82" ht="15.75" customHeigh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2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</row>
    <row r="135" spans="1:82" ht="15.75" customHeigh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2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</row>
    <row r="136" spans="1:82" ht="15.75" customHeigh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2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</row>
    <row r="137" spans="1:82" ht="15.75" customHeigh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2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</row>
    <row r="138" spans="1:82" ht="15.75" customHeigh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2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</row>
    <row r="139" spans="1:82" ht="15.75" customHeigh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2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</row>
    <row r="140" spans="1:82" ht="15.75" customHeigh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2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</row>
    <row r="141" spans="1:82" ht="15.7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2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</row>
    <row r="142" spans="1:82" ht="15.75" customHeight="1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2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</row>
    <row r="143" spans="1:82" ht="15.75" customHeigh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2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</row>
    <row r="144" spans="1:82" ht="15.75" customHeigh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2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</row>
    <row r="145" spans="1:82" ht="15.75" customHeigh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2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</row>
    <row r="146" spans="1:82" ht="15.75" customHeigh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2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</row>
    <row r="147" spans="1:82" ht="15.75" customHeigh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2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</row>
    <row r="148" spans="1:82" ht="15.75" customHeigh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2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</row>
    <row r="149" spans="1:82" ht="15.75" customHeigh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2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</row>
    <row r="150" spans="1:82" ht="15.75" customHeigh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2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</row>
    <row r="151" spans="1:82" ht="15.75" customHeigh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2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</row>
    <row r="152" spans="1:82" ht="15.75" customHeight="1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2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</row>
    <row r="153" spans="1:82" ht="15.75" customHeigh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2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</row>
    <row r="154" spans="1:82" ht="15.75" customHeight="1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2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</row>
    <row r="155" spans="1:82" ht="15.75" customHeigh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2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</row>
    <row r="156" spans="1:82" ht="15.75" customHeigh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2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</row>
    <row r="157" spans="1:82" ht="15.75" customHeigh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2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</row>
    <row r="158" spans="1:82" ht="15.75" customHeigh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2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</row>
    <row r="159" spans="1:82" ht="15.7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2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</row>
    <row r="160" spans="1:82" ht="15.75" customHeigh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2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</row>
    <row r="161" spans="1:82" ht="15.75" customHeigh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2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</row>
    <row r="162" spans="1:82" ht="15.7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2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</row>
    <row r="163" spans="1:82" ht="15.75" customHeigh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2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</row>
    <row r="164" spans="1:82" ht="15.75" customHeigh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2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</row>
    <row r="165" spans="1:82" ht="15.75" customHeigh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2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</row>
    <row r="166" spans="1:82" ht="15.75" customHeight="1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2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</row>
    <row r="167" spans="1:82" ht="15.75" customHeigh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2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</row>
    <row r="168" spans="1:82" ht="15.75" customHeigh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2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</row>
    <row r="169" spans="1:82" ht="15.75" customHeigh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2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</row>
    <row r="170" spans="1:82" ht="15.75" customHeight="1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2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</row>
    <row r="171" spans="1:82" ht="15.75" customHeigh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2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</row>
    <row r="172" spans="1:82" ht="15.75" customHeigh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2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</row>
    <row r="173" spans="1:82" ht="15.75" customHeigh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2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</row>
    <row r="174" spans="1:82" ht="15.75" customHeigh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2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</row>
    <row r="175" spans="1:82" ht="15.75" customHeigh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2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</row>
    <row r="176" spans="1:82" ht="15.75" customHeigh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2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</row>
    <row r="177" spans="1:82" ht="15.75" customHeight="1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2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</row>
    <row r="178" spans="1:82" ht="15.75" customHeigh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2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</row>
    <row r="179" spans="1:82" ht="15.75" customHeigh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2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</row>
    <row r="180" spans="1:82" ht="15.75" customHeight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2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</row>
    <row r="181" spans="1:82" ht="15.75" customHeigh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2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</row>
    <row r="182" spans="1:82" ht="15.75" customHeigh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2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</row>
    <row r="183" spans="1:82" ht="15.75" customHeigh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2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</row>
    <row r="184" spans="1:82" ht="15.75" customHeigh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2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</row>
    <row r="185" spans="1:82" ht="15.75" customHeigh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2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</row>
    <row r="186" spans="1:82" ht="15.75" customHeigh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2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</row>
    <row r="187" spans="1:82" ht="15.75" customHeigh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2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</row>
    <row r="188" spans="1:82" ht="15.75" customHeigh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2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</row>
    <row r="189" spans="1:82" ht="15.75" customHeigh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2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</row>
    <row r="190" spans="1:82" ht="15.75" customHeigh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2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</row>
    <row r="191" spans="1:82" ht="15.75" customHeigh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2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</row>
    <row r="192" spans="1:82" ht="15.75" customHeigh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2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</row>
    <row r="193" spans="1:82" ht="15.75" customHeigh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2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</row>
    <row r="194" spans="1:82" ht="15.75" customHeigh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2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</row>
    <row r="195" spans="1:82" ht="15.75" customHeigh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2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</row>
    <row r="196" spans="1:82" ht="15.75" customHeigh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2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</row>
    <row r="197" spans="1:82" ht="15.75" customHeigh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2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</row>
    <row r="198" spans="1:82" ht="15.75" customHeigh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2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</row>
    <row r="199" spans="1:82" ht="15.75" customHeigh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2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</row>
    <row r="200" spans="1:82" ht="15.75" customHeigh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2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</row>
    <row r="201" spans="1:82" ht="15.75" customHeigh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2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</row>
    <row r="202" spans="1:82" ht="15.75" customHeigh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2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</row>
    <row r="203" spans="1:82" ht="15.75" customHeigh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2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</row>
    <row r="204" spans="1:82" ht="15.75" customHeigh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2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</row>
    <row r="205" spans="1:82" ht="15.75" customHeigh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2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</row>
    <row r="206" spans="1:82" ht="15.75" customHeigh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2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</row>
    <row r="207" spans="1:82" ht="15.75" customHeigh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2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</row>
    <row r="208" spans="1:82" ht="15.75" customHeigh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2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</row>
    <row r="209" spans="1:82" ht="15.75" customHeigh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2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</row>
    <row r="210" spans="1:82" ht="15.75" customHeigh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2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</row>
    <row r="211" spans="1:82" ht="15.75" customHeigh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2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</row>
    <row r="212" spans="1:82" ht="15.75" customHeigh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2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</row>
    <row r="213" spans="1:82" ht="15.75" customHeigh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2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</row>
    <row r="214" spans="1:82" ht="15.75" customHeigh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2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</row>
    <row r="215" spans="1:82" ht="15.75" customHeigh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2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</row>
    <row r="216" spans="1:82" ht="15.75" customHeigh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2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</row>
    <row r="217" spans="1:82" ht="15.75" customHeigh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2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</row>
    <row r="218" spans="1:82" ht="15.75" customHeigh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2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</row>
    <row r="219" spans="1:82" ht="15.75" customHeigh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2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</row>
    <row r="220" spans="1:82" ht="15.75" customHeigh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2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</row>
    <row r="221" spans="1:82" ht="15.75" customHeigh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2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</row>
    <row r="222" spans="1:82" ht="15.75" customHeigh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2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</row>
    <row r="223" spans="1:82" ht="15.75" customHeigh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2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</row>
    <row r="224" spans="1:82" ht="15.75" customHeigh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2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</row>
    <row r="225" spans="1:82" ht="15.75" customHeigh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2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</row>
    <row r="226" spans="1:82" ht="15.75" customHeigh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2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</row>
    <row r="227" spans="1:82" ht="15.75" customHeigh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2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</row>
    <row r="228" spans="1:82" ht="15.75" customHeigh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2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</row>
    <row r="229" spans="1:82" ht="15.75" customHeigh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2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</row>
    <row r="230" spans="1:82" ht="15.75" customHeigh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2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</row>
    <row r="231" spans="1:82" ht="15.75" customHeigh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2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</row>
    <row r="232" spans="1:82" ht="15.75" customHeigh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2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</row>
    <row r="233" spans="1:82" ht="15.75" customHeigh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2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</row>
    <row r="234" spans="1:82" ht="15.75" customHeigh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2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</row>
    <row r="235" spans="1:82" ht="15.75" customHeigh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2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</row>
    <row r="236" spans="1:82" ht="15.75" customHeigh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2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</row>
    <row r="237" spans="1:82" ht="15.75" customHeigh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2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</row>
    <row r="238" spans="1:82" ht="15.75" customHeigh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2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</row>
    <row r="239" spans="1:82" ht="15.75" customHeigh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2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</row>
    <row r="240" spans="1:82" ht="15.75" customHeigh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2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</row>
    <row r="241" spans="1:82" ht="15.75" customHeigh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2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</row>
    <row r="242" spans="1:82" ht="15.75" customHeigh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2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</row>
    <row r="243" spans="1:82" ht="15.75" customHeigh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2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</row>
    <row r="244" spans="1:82" ht="15.75" customHeigh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2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</row>
    <row r="245" spans="1:82" ht="15.75" customHeigh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2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</row>
    <row r="246" spans="1:82" ht="15.75" customHeigh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2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</row>
    <row r="247" spans="1:82" ht="15.75" customHeigh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2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</row>
    <row r="248" spans="1:82" ht="15.75" customHeigh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2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</row>
    <row r="249" spans="1:82" ht="15.75" customHeigh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2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</row>
    <row r="250" spans="1:82" ht="15.75" customHeigh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2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</row>
    <row r="251" spans="1:82" ht="15.75" customHeigh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2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</row>
    <row r="252" spans="1:82" ht="15.75" customHeigh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2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</row>
    <row r="253" spans="1:82" ht="15.75" customHeigh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2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</row>
    <row r="254" spans="1:82" ht="15.75" customHeigh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2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</row>
    <row r="255" spans="1:82" ht="15.75" customHeigh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2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</row>
    <row r="256" spans="1:82" ht="15.75" customHeigh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2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</row>
    <row r="257" spans="1:82" ht="15.75" customHeigh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2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CA33:CB33"/>
    <mergeCell ref="CC33:CD33"/>
    <mergeCell ref="B34:N34"/>
    <mergeCell ref="BY34:BZ34"/>
    <mergeCell ref="CA34:CB34"/>
    <mergeCell ref="CC34:CD34"/>
    <mergeCell ref="CA30:CB30"/>
    <mergeCell ref="CC30:CD30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CA27:CB27"/>
    <mergeCell ref="CC27:CD27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CA24:CB24"/>
    <mergeCell ref="CC24:CD24"/>
    <mergeCell ref="B25:N25"/>
    <mergeCell ref="BY25:BZ25"/>
    <mergeCell ref="CA25:CB25"/>
    <mergeCell ref="CC25:CD25"/>
    <mergeCell ref="B26:N26"/>
    <mergeCell ref="BY26:BZ26"/>
    <mergeCell ref="CA26:CB26"/>
    <mergeCell ref="CC26:CD26"/>
    <mergeCell ref="CA21:CB21"/>
    <mergeCell ref="CC21:CD21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CA18:CB18"/>
    <mergeCell ref="CC18:CD18"/>
    <mergeCell ref="B19:N19"/>
    <mergeCell ref="BY19:BZ19"/>
    <mergeCell ref="CA19:CB19"/>
    <mergeCell ref="CC19:CD19"/>
    <mergeCell ref="B20:N20"/>
    <mergeCell ref="BY20:BZ20"/>
    <mergeCell ref="CA20:CB20"/>
    <mergeCell ref="CC20:CD20"/>
    <mergeCell ref="A56:CD56"/>
    <mergeCell ref="BY49:BZ49"/>
    <mergeCell ref="CA49:CB49"/>
    <mergeCell ref="CC49:CD49"/>
    <mergeCell ref="BY50:BZ50"/>
    <mergeCell ref="CA50:CB50"/>
    <mergeCell ref="CC50:CD50"/>
    <mergeCell ref="BY51:BZ51"/>
    <mergeCell ref="BY16:BZ16"/>
    <mergeCell ref="BY17:BZ17"/>
    <mergeCell ref="CA17:CB17"/>
    <mergeCell ref="CC17:CD17"/>
    <mergeCell ref="BY35:BZ35"/>
    <mergeCell ref="CA35:CB35"/>
    <mergeCell ref="CC35:CD35"/>
    <mergeCell ref="CA39:CB39"/>
    <mergeCell ref="CC39:CD39"/>
    <mergeCell ref="BY36:BZ36"/>
    <mergeCell ref="CA36:CB36"/>
    <mergeCell ref="CC36:CD36"/>
    <mergeCell ref="BY38:BZ38"/>
    <mergeCell ref="CA38:CB38"/>
    <mergeCell ref="CC38:CD38"/>
    <mergeCell ref="BY39:BZ39"/>
    <mergeCell ref="CA51:CB51"/>
    <mergeCell ref="CC51:CD51"/>
    <mergeCell ref="BY52:BZ52"/>
    <mergeCell ref="CA52:CB52"/>
    <mergeCell ref="CC52:CD52"/>
    <mergeCell ref="BY53:BZ53"/>
    <mergeCell ref="CA53:CB53"/>
    <mergeCell ref="CC53:CD53"/>
    <mergeCell ref="A54:CD55"/>
    <mergeCell ref="CA46:CB46"/>
    <mergeCell ref="CC46:CD46"/>
    <mergeCell ref="BY47:BZ47"/>
    <mergeCell ref="CA47:CB47"/>
    <mergeCell ref="CC47:CD47"/>
    <mergeCell ref="BY48:BZ48"/>
    <mergeCell ref="CA42:CB42"/>
    <mergeCell ref="CC42:CD42"/>
    <mergeCell ref="BY40:BZ40"/>
    <mergeCell ref="CA40:CB40"/>
    <mergeCell ref="CC40:CD40"/>
    <mergeCell ref="BY41:BZ41"/>
    <mergeCell ref="CA41:CB41"/>
    <mergeCell ref="CC41:CD41"/>
    <mergeCell ref="BY42:BZ42"/>
    <mergeCell ref="CA45:CB45"/>
    <mergeCell ref="CC45:CD45"/>
    <mergeCell ref="BY43:BZ43"/>
    <mergeCell ref="CA43:CB43"/>
    <mergeCell ref="CC43:CD43"/>
    <mergeCell ref="BY44:BZ44"/>
    <mergeCell ref="CA44:CB44"/>
    <mergeCell ref="CC44:CD44"/>
    <mergeCell ref="BY45:BZ45"/>
    <mergeCell ref="A10:A12"/>
    <mergeCell ref="B10:N12"/>
    <mergeCell ref="O11:P11"/>
    <mergeCell ref="Q11:R11"/>
    <mergeCell ref="S11:T11"/>
    <mergeCell ref="U11:V11"/>
    <mergeCell ref="W11:X11"/>
    <mergeCell ref="BY37:BZ37"/>
    <mergeCell ref="CA37:CB37"/>
    <mergeCell ref="B13:N13"/>
    <mergeCell ref="B14:N14"/>
    <mergeCell ref="B15:N15"/>
    <mergeCell ref="B16:N16"/>
    <mergeCell ref="B17:N17"/>
    <mergeCell ref="B35:N35"/>
    <mergeCell ref="B36:N36"/>
    <mergeCell ref="B37:N37"/>
    <mergeCell ref="BE11:BF11"/>
    <mergeCell ref="BG11:BH11"/>
    <mergeCell ref="BI11:BJ11"/>
    <mergeCell ref="BK11:BL11"/>
    <mergeCell ref="BM11:BN11"/>
    <mergeCell ref="BW11:BX11"/>
    <mergeCell ref="BY12:BZ12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CA14:CB14"/>
    <mergeCell ref="CC14:CD14"/>
    <mergeCell ref="CA13:CB13"/>
    <mergeCell ref="CC13:CD13"/>
    <mergeCell ref="B43:N43"/>
    <mergeCell ref="B51:N51"/>
    <mergeCell ref="B52:N52"/>
    <mergeCell ref="A53:N53"/>
    <mergeCell ref="B44:N44"/>
    <mergeCell ref="B45:N45"/>
    <mergeCell ref="B46:N46"/>
    <mergeCell ref="B47:N47"/>
    <mergeCell ref="B48:N48"/>
    <mergeCell ref="B49:N49"/>
    <mergeCell ref="B50:N50"/>
    <mergeCell ref="CC37:CD37"/>
    <mergeCell ref="BY15:BZ15"/>
    <mergeCell ref="CA15:CB15"/>
    <mergeCell ref="CC15:CD15"/>
    <mergeCell ref="CA16:CB16"/>
    <mergeCell ref="CC16:CD16"/>
    <mergeCell ref="CA48:CB48"/>
    <mergeCell ref="CC48:CD48"/>
    <mergeCell ref="BY46:BZ46"/>
    <mergeCell ref="B38:N38"/>
    <mergeCell ref="B39:N39"/>
    <mergeCell ref="B40:N40"/>
    <mergeCell ref="B41:N41"/>
    <mergeCell ref="B42:N42"/>
    <mergeCell ref="BY13:BZ13"/>
    <mergeCell ref="BY14:BZ14"/>
    <mergeCell ref="AW11:AX11"/>
    <mergeCell ref="AY11:AZ11"/>
    <mergeCell ref="B18:N18"/>
    <mergeCell ref="BY18:BZ18"/>
    <mergeCell ref="B21:N21"/>
    <mergeCell ref="BY21:BZ21"/>
    <mergeCell ref="B24:N24"/>
    <mergeCell ref="BY24:BZ24"/>
    <mergeCell ref="B27:N27"/>
    <mergeCell ref="BY27:BZ27"/>
    <mergeCell ref="B30:N30"/>
    <mergeCell ref="BY30:BZ30"/>
    <mergeCell ref="B33:N33"/>
    <mergeCell ref="BY33:BZ33"/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</mergeCells>
  <conditionalFormatting sqref="B13:B17 B35:B51">
    <cfRule type="expression" dxfId="7" priority="2">
      <formula>#REF!&gt;0</formula>
    </cfRule>
  </conditionalFormatting>
  <conditionalFormatting sqref="B18:B34">
    <cfRule type="expression" dxfId="6" priority="1">
      <formula>#REF!&gt;0</formula>
    </cfRule>
  </conditionalFormatting>
  <dataValidations count="1">
    <dataValidation type="list" allowBlank="1" showErrorMessage="1" sqref="M7" xr:uid="{721070C9-6A2B-425D-A01C-F4914F523B4B}">
      <formula1>#REF!</formula1>
    </dataValidation>
  </dataValidations>
  <pageMargins left="0.31496062992125984" right="0.31496062992125984" top="0.74803149606299213" bottom="0.74803149606299213" header="0" footer="0"/>
  <pageSetup scale="5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17"/>
  <sheetViews>
    <sheetView zoomScale="55" zoomScaleNormal="55" workbookViewId="0">
      <selection activeCell="AS34" sqref="AS34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53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6"/>
      <c r="B1" s="37"/>
      <c r="C1" s="37"/>
      <c r="D1" s="37"/>
      <c r="E1" s="37"/>
      <c r="F1" s="37"/>
      <c r="G1" s="37"/>
      <c r="H1" s="141" t="s">
        <v>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6"/>
      <c r="BX1" s="148" t="s">
        <v>0</v>
      </c>
      <c r="BY1" s="115"/>
      <c r="BZ1" s="115"/>
      <c r="CA1" s="115"/>
      <c r="CB1" s="115"/>
      <c r="CC1" s="115"/>
      <c r="CD1" s="116"/>
    </row>
    <row r="2" spans="1:82" ht="12.75" customHeight="1" x14ac:dyDescent="0.4">
      <c r="A2" s="38"/>
      <c r="B2" s="39"/>
      <c r="C2" s="39"/>
      <c r="D2" s="39"/>
      <c r="E2" s="39"/>
      <c r="F2" s="39"/>
      <c r="G2" s="39"/>
      <c r="H2" s="142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4"/>
      <c r="BX2" s="143"/>
      <c r="BY2" s="143"/>
      <c r="BZ2" s="143"/>
      <c r="CA2" s="143"/>
      <c r="CB2" s="143"/>
      <c r="CC2" s="143"/>
      <c r="CD2" s="144"/>
    </row>
    <row r="3" spans="1:82" ht="12.75" customHeight="1" x14ac:dyDescent="0.4">
      <c r="A3" s="38"/>
      <c r="B3" s="39"/>
      <c r="C3" s="39"/>
      <c r="D3" s="39"/>
      <c r="E3" s="39"/>
      <c r="F3" s="39"/>
      <c r="G3" s="39"/>
      <c r="H3" s="142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4"/>
      <c r="BX3" s="143"/>
      <c r="BY3" s="143"/>
      <c r="BZ3" s="143"/>
      <c r="CA3" s="143"/>
      <c r="CB3" s="143"/>
      <c r="CC3" s="143"/>
      <c r="CD3" s="144"/>
    </row>
    <row r="4" spans="1:82" ht="12.75" customHeight="1" x14ac:dyDescent="0.4">
      <c r="A4" s="38"/>
      <c r="B4" s="39"/>
      <c r="C4" s="39"/>
      <c r="D4" s="39"/>
      <c r="E4" s="39"/>
      <c r="F4" s="39"/>
      <c r="G4" s="39"/>
      <c r="H4" s="142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4"/>
      <c r="BX4" s="143"/>
      <c r="BY4" s="143"/>
      <c r="BZ4" s="143"/>
      <c r="CA4" s="143"/>
      <c r="CB4" s="143"/>
      <c r="CC4" s="143"/>
      <c r="CD4" s="144"/>
    </row>
    <row r="5" spans="1:82" ht="12.75" customHeight="1" x14ac:dyDescent="0.4">
      <c r="A5" s="38"/>
      <c r="B5" s="39"/>
      <c r="C5" s="39"/>
      <c r="D5" s="39"/>
      <c r="E5" s="39"/>
      <c r="F5" s="39"/>
      <c r="G5" s="39"/>
      <c r="H5" s="142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4"/>
      <c r="BX5" s="143"/>
      <c r="BY5" s="143"/>
      <c r="BZ5" s="143"/>
      <c r="CA5" s="143"/>
      <c r="CB5" s="143"/>
      <c r="CC5" s="143"/>
      <c r="CD5" s="144"/>
    </row>
    <row r="6" spans="1:82" ht="17.25" customHeight="1" thickBot="1" x14ac:dyDescent="0.45">
      <c r="A6" s="149"/>
      <c r="B6" s="146"/>
      <c r="C6" s="146"/>
      <c r="D6" s="146"/>
      <c r="E6" s="146"/>
      <c r="F6" s="146"/>
      <c r="G6" s="40"/>
      <c r="H6" s="145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7"/>
      <c r="BX6" s="146"/>
      <c r="BY6" s="146"/>
      <c r="BZ6" s="146"/>
      <c r="CA6" s="146"/>
      <c r="CB6" s="146"/>
      <c r="CC6" s="146"/>
      <c r="CD6" s="147"/>
    </row>
    <row r="7" spans="1:82" ht="36.75" customHeight="1" thickBot="1" x14ac:dyDescent="0.3">
      <c r="A7" s="150" t="s">
        <v>21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6"/>
      <c r="M7" s="41"/>
      <c r="N7" s="151" t="s">
        <v>65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3" t="s">
        <v>1</v>
      </c>
      <c r="AZ7" s="146"/>
      <c r="BA7" s="146"/>
      <c r="BB7" s="146"/>
      <c r="BC7" s="147"/>
      <c r="BD7" s="154"/>
      <c r="BE7" s="143"/>
      <c r="BF7" s="143"/>
      <c r="BG7" s="143"/>
      <c r="BH7" s="143"/>
      <c r="BI7" s="144"/>
      <c r="BJ7" s="153" t="s">
        <v>2</v>
      </c>
      <c r="BK7" s="146"/>
      <c r="BL7" s="146"/>
      <c r="BM7" s="146"/>
      <c r="BN7" s="147"/>
      <c r="BO7" s="153">
        <v>3465186</v>
      </c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7"/>
    </row>
    <row r="8" spans="1:82" ht="20.25" customHeight="1" thickBot="1" x14ac:dyDescent="0.4">
      <c r="A8" s="157" t="s">
        <v>3</v>
      </c>
      <c r="B8" s="139"/>
      <c r="C8" s="139"/>
      <c r="D8" s="158"/>
      <c r="E8" s="159" t="s">
        <v>4</v>
      </c>
      <c r="F8" s="139"/>
      <c r="G8" s="139"/>
      <c r="H8" s="139"/>
      <c r="I8" s="139"/>
      <c r="J8" s="160" t="s">
        <v>5</v>
      </c>
      <c r="K8" s="139"/>
      <c r="L8" s="158"/>
      <c r="M8" s="160" t="s">
        <v>6</v>
      </c>
      <c r="N8" s="139"/>
      <c r="O8" s="139"/>
      <c r="P8" s="139"/>
      <c r="Q8" s="139"/>
      <c r="R8" s="139"/>
      <c r="S8" s="139"/>
      <c r="T8" s="158"/>
      <c r="U8" s="161"/>
      <c r="V8" s="139"/>
      <c r="W8" s="158"/>
      <c r="X8" s="162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58"/>
    </row>
    <row r="9" spans="1:82" ht="24.75" customHeight="1" thickBot="1" x14ac:dyDescent="0.3">
      <c r="A9" s="163" t="s">
        <v>23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55"/>
      <c r="AZ9" s="115"/>
      <c r="BA9" s="115"/>
      <c r="BB9" s="115"/>
      <c r="BC9" s="115"/>
      <c r="BD9" s="115"/>
      <c r="BE9" s="115"/>
      <c r="BF9" s="116"/>
      <c r="BG9" s="156">
        <v>46136</v>
      </c>
      <c r="BH9" s="115"/>
      <c r="BI9" s="115"/>
      <c r="BJ9" s="115"/>
      <c r="BK9" s="115"/>
      <c r="BL9" s="115"/>
      <c r="BM9" s="115"/>
      <c r="BN9" s="116"/>
      <c r="BO9" s="114" t="s">
        <v>7</v>
      </c>
      <c r="BP9" s="115"/>
      <c r="BQ9" s="115"/>
      <c r="BR9" s="115"/>
      <c r="BS9" s="116"/>
      <c r="BT9" s="117">
        <v>46199</v>
      </c>
      <c r="BU9" s="115"/>
      <c r="BV9" s="115"/>
      <c r="BW9" s="115"/>
      <c r="BX9" s="115"/>
      <c r="BY9" s="115"/>
      <c r="BZ9" s="115"/>
      <c r="CA9" s="115"/>
      <c r="CB9" s="115"/>
      <c r="CC9" s="115"/>
      <c r="CD9" s="116"/>
    </row>
    <row r="10" spans="1:82" ht="18" customHeight="1" x14ac:dyDescent="0.3">
      <c r="A10" s="164" t="s">
        <v>8</v>
      </c>
      <c r="B10" s="167" t="s">
        <v>9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9"/>
      <c r="O10" s="123" t="s">
        <v>24</v>
      </c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18" t="s">
        <v>10</v>
      </c>
      <c r="BZ10" s="115"/>
      <c r="CA10" s="115"/>
      <c r="CB10" s="115"/>
      <c r="CC10" s="115"/>
      <c r="CD10" s="116"/>
    </row>
    <row r="11" spans="1:82" ht="18" customHeight="1" x14ac:dyDescent="0.35">
      <c r="A11" s="165"/>
      <c r="B11" s="170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71"/>
      <c r="O11" s="190">
        <v>1</v>
      </c>
      <c r="P11" s="173"/>
      <c r="Q11" s="125">
        <f>O11+1</f>
        <v>2</v>
      </c>
      <c r="R11" s="111"/>
      <c r="S11" s="125">
        <f>Q11+1</f>
        <v>3</v>
      </c>
      <c r="T11" s="111"/>
      <c r="U11" s="125">
        <f>S11+1</f>
        <v>4</v>
      </c>
      <c r="V11" s="111"/>
      <c r="W11" s="125">
        <f>U11+1</f>
        <v>5</v>
      </c>
      <c r="X11" s="111"/>
      <c r="Y11" s="125">
        <f>W11+1</f>
        <v>6</v>
      </c>
      <c r="Z11" s="111"/>
      <c r="AA11" s="126">
        <f>Y11+1</f>
        <v>7</v>
      </c>
      <c r="AB11" s="111"/>
      <c r="AC11" s="189">
        <f>AA11+1</f>
        <v>8</v>
      </c>
      <c r="AD11" s="173"/>
      <c r="AE11" s="126">
        <f>AC11+1</f>
        <v>9</v>
      </c>
      <c r="AF11" s="111"/>
      <c r="AG11" s="126">
        <f>AE11+1</f>
        <v>10</v>
      </c>
      <c r="AH11" s="111"/>
      <c r="AI11" s="126">
        <f>AG11+1</f>
        <v>11</v>
      </c>
      <c r="AJ11" s="111"/>
      <c r="AK11" s="126">
        <f>AI11+1</f>
        <v>12</v>
      </c>
      <c r="AL11" s="111"/>
      <c r="AM11" s="126">
        <f>AK11+1</f>
        <v>13</v>
      </c>
      <c r="AN11" s="111"/>
      <c r="AO11" s="126">
        <f>AM11+1</f>
        <v>14</v>
      </c>
      <c r="AP11" s="111"/>
      <c r="AQ11" s="189">
        <f>AO11+1</f>
        <v>15</v>
      </c>
      <c r="AR11" s="173"/>
      <c r="AS11" s="126">
        <f>AQ11+1</f>
        <v>16</v>
      </c>
      <c r="AT11" s="111"/>
      <c r="AU11" s="126">
        <f>AS11+1</f>
        <v>17</v>
      </c>
      <c r="AV11" s="111"/>
      <c r="AW11" s="126">
        <f>AU11+1</f>
        <v>18</v>
      </c>
      <c r="AX11" s="111"/>
      <c r="AY11" s="126">
        <f>AW11+1</f>
        <v>19</v>
      </c>
      <c r="AZ11" s="111"/>
      <c r="BA11" s="126">
        <f>AY11+1</f>
        <v>20</v>
      </c>
      <c r="BB11" s="111"/>
      <c r="BC11" s="126">
        <f>BA11+1</f>
        <v>21</v>
      </c>
      <c r="BD11" s="111"/>
      <c r="BE11" s="189">
        <f>BC11+1</f>
        <v>22</v>
      </c>
      <c r="BF11" s="173"/>
      <c r="BG11" s="122">
        <f>BE11+1</f>
        <v>23</v>
      </c>
      <c r="BH11" s="111"/>
      <c r="BI11" s="122">
        <f>BG11+1</f>
        <v>24</v>
      </c>
      <c r="BJ11" s="111"/>
      <c r="BK11" s="122">
        <f>BI11+1</f>
        <v>25</v>
      </c>
      <c r="BL11" s="111"/>
      <c r="BM11" s="122">
        <f>BK11+1</f>
        <v>26</v>
      </c>
      <c r="BN11" s="111"/>
      <c r="BO11" s="122">
        <f>BM11+1</f>
        <v>27</v>
      </c>
      <c r="BP11" s="111"/>
      <c r="BQ11" s="122">
        <f>BO11+1</f>
        <v>28</v>
      </c>
      <c r="BR11" s="111"/>
      <c r="BS11" s="172">
        <f>BQ11+1</f>
        <v>29</v>
      </c>
      <c r="BT11" s="173"/>
      <c r="BU11" s="122">
        <f>BS11+1</f>
        <v>30</v>
      </c>
      <c r="BV11" s="111"/>
      <c r="BW11" s="122">
        <f>BU11+1</f>
        <v>31</v>
      </c>
      <c r="BX11" s="124"/>
      <c r="BY11" s="119"/>
      <c r="BZ11" s="120"/>
      <c r="CA11" s="120"/>
      <c r="CB11" s="120"/>
      <c r="CC11" s="120"/>
      <c r="CD11" s="121"/>
    </row>
    <row r="12" spans="1:82" ht="12.75" customHeight="1" x14ac:dyDescent="0.3">
      <c r="A12" s="166"/>
      <c r="B12" s="170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71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42" t="s">
        <v>11</v>
      </c>
      <c r="AB12" s="42" t="s">
        <v>12</v>
      </c>
      <c r="AC12" s="42" t="s">
        <v>11</v>
      </c>
      <c r="AD12" s="42" t="s">
        <v>12</v>
      </c>
      <c r="AE12" s="42" t="s">
        <v>11</v>
      </c>
      <c r="AF12" s="42" t="s">
        <v>12</v>
      </c>
      <c r="AG12" s="42" t="s">
        <v>11</v>
      </c>
      <c r="AH12" s="42" t="s">
        <v>12</v>
      </c>
      <c r="AI12" s="42" t="s">
        <v>11</v>
      </c>
      <c r="AJ12" s="42" t="s">
        <v>12</v>
      </c>
      <c r="AK12" s="42" t="s">
        <v>11</v>
      </c>
      <c r="AL12" s="42" t="s">
        <v>12</v>
      </c>
      <c r="AM12" s="42" t="s">
        <v>11</v>
      </c>
      <c r="AN12" s="42" t="s">
        <v>12</v>
      </c>
      <c r="AO12" s="43" t="s">
        <v>11</v>
      </c>
      <c r="AP12" s="43" t="s">
        <v>12</v>
      </c>
      <c r="AQ12" s="43" t="s">
        <v>11</v>
      </c>
      <c r="AR12" s="43" t="s">
        <v>12</v>
      </c>
      <c r="AS12" s="43" t="s">
        <v>11</v>
      </c>
      <c r="AT12" s="43" t="s">
        <v>12</v>
      </c>
      <c r="AU12" s="43" t="s">
        <v>11</v>
      </c>
      <c r="AV12" s="43" t="s">
        <v>12</v>
      </c>
      <c r="AW12" s="43" t="s">
        <v>11</v>
      </c>
      <c r="AX12" s="43" t="s">
        <v>12</v>
      </c>
      <c r="AY12" s="43" t="s">
        <v>11</v>
      </c>
      <c r="AZ12" s="43" t="s">
        <v>12</v>
      </c>
      <c r="BA12" s="43" t="s">
        <v>11</v>
      </c>
      <c r="BB12" s="43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4" t="s">
        <v>13</v>
      </c>
      <c r="BZ12" s="111"/>
      <c r="CA12" s="110" t="s">
        <v>14</v>
      </c>
      <c r="CB12" s="111"/>
      <c r="CC12" s="112" t="s">
        <v>15</v>
      </c>
      <c r="CD12" s="113"/>
    </row>
    <row r="13" spans="1:82" ht="18" customHeight="1" x14ac:dyDescent="0.3">
      <c r="A13" s="32">
        <v>1</v>
      </c>
      <c r="B13" s="127" t="s">
        <v>26</v>
      </c>
      <c r="C13" s="128" t="s">
        <v>26</v>
      </c>
      <c r="D13" s="128" t="s">
        <v>26</v>
      </c>
      <c r="E13" s="128" t="s">
        <v>26</v>
      </c>
      <c r="F13" s="128" t="s">
        <v>26</v>
      </c>
      <c r="G13" s="128" t="s">
        <v>26</v>
      </c>
      <c r="H13" s="128" t="s">
        <v>26</v>
      </c>
      <c r="I13" s="128" t="s">
        <v>26</v>
      </c>
      <c r="J13" s="128" t="s">
        <v>26</v>
      </c>
      <c r="K13" s="128" t="s">
        <v>26</v>
      </c>
      <c r="L13" s="128" t="s">
        <v>26</v>
      </c>
      <c r="M13" s="128" t="s">
        <v>26</v>
      </c>
      <c r="N13" s="129" t="s">
        <v>26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66</v>
      </c>
      <c r="AE13" s="4"/>
      <c r="AF13" s="4"/>
      <c r="AG13" s="4"/>
      <c r="AH13" s="4"/>
      <c r="AI13" s="4"/>
      <c r="AJ13" s="4"/>
      <c r="AK13" s="10"/>
      <c r="AL13" s="4"/>
      <c r="AM13" s="4"/>
      <c r="AN13" s="4"/>
      <c r="AO13" s="4"/>
      <c r="AP13" s="4"/>
      <c r="AQ13" s="4"/>
      <c r="AR13" s="4" t="s">
        <v>66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 t="s">
        <v>66</v>
      </c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 t="s">
        <v>66</v>
      </c>
      <c r="BU13" s="4"/>
      <c r="BV13" s="4"/>
      <c r="BW13" s="4"/>
      <c r="BX13" s="74"/>
      <c r="BY13" s="130">
        <f t="shared" ref="BY13:BY52" si="0">COUNTIF(O13:BX13,"E")</f>
        <v>0</v>
      </c>
      <c r="BZ13" s="111"/>
      <c r="CA13" s="136">
        <f t="shared" ref="CA13:CA52" si="1">COUNTIF(O13:BX13,"F")</f>
        <v>0</v>
      </c>
      <c r="CB13" s="111"/>
      <c r="CC13" s="136">
        <f t="shared" ref="CC13:CC52" si="2">BY13+CA13</f>
        <v>0</v>
      </c>
      <c r="CD13" s="113"/>
    </row>
    <row r="14" spans="1:82" ht="18" customHeight="1" x14ac:dyDescent="0.3">
      <c r="A14" s="25">
        <v>2</v>
      </c>
      <c r="B14" s="127" t="s">
        <v>27</v>
      </c>
      <c r="C14" s="128" t="s">
        <v>27</v>
      </c>
      <c r="D14" s="128" t="s">
        <v>27</v>
      </c>
      <c r="E14" s="128" t="s">
        <v>27</v>
      </c>
      <c r="F14" s="128" t="s">
        <v>27</v>
      </c>
      <c r="G14" s="128" t="s">
        <v>27</v>
      </c>
      <c r="H14" s="128" t="s">
        <v>27</v>
      </c>
      <c r="I14" s="128" t="s">
        <v>27</v>
      </c>
      <c r="J14" s="128" t="s">
        <v>27</v>
      </c>
      <c r="K14" s="128" t="s">
        <v>27</v>
      </c>
      <c r="L14" s="128" t="s">
        <v>27</v>
      </c>
      <c r="M14" s="128" t="s">
        <v>27</v>
      </c>
      <c r="N14" s="129" t="s">
        <v>27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66" t="s">
        <v>66</v>
      </c>
      <c r="AE14" s="4"/>
      <c r="AF14" s="4"/>
      <c r="AG14" s="4"/>
      <c r="AH14" s="4"/>
      <c r="AI14" s="4"/>
      <c r="AJ14" s="4"/>
      <c r="AK14" s="10"/>
      <c r="AL14" s="4"/>
      <c r="AM14" s="4"/>
      <c r="AN14" s="4"/>
      <c r="AO14" s="4"/>
      <c r="AP14" s="4"/>
      <c r="AQ14" s="4"/>
      <c r="AR14" s="4" t="s">
        <v>66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89" t="s">
        <v>66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 t="s">
        <v>66</v>
      </c>
      <c r="BU14" s="4"/>
      <c r="BV14" s="4"/>
      <c r="BW14" s="4"/>
      <c r="BX14" s="74"/>
      <c r="BY14" s="130">
        <f t="shared" si="0"/>
        <v>0</v>
      </c>
      <c r="BZ14" s="111"/>
      <c r="CA14" s="136">
        <f t="shared" si="1"/>
        <v>0</v>
      </c>
      <c r="CB14" s="111"/>
      <c r="CC14" s="136">
        <f t="shared" si="2"/>
        <v>0</v>
      </c>
      <c r="CD14" s="113"/>
    </row>
    <row r="15" spans="1:82" ht="18" customHeight="1" x14ac:dyDescent="0.3">
      <c r="A15" s="25">
        <v>3</v>
      </c>
      <c r="B15" s="127" t="s">
        <v>28</v>
      </c>
      <c r="C15" s="128" t="s">
        <v>28</v>
      </c>
      <c r="D15" s="128" t="s">
        <v>28</v>
      </c>
      <c r="E15" s="128" t="s">
        <v>28</v>
      </c>
      <c r="F15" s="128" t="s">
        <v>28</v>
      </c>
      <c r="G15" s="128" t="s">
        <v>28</v>
      </c>
      <c r="H15" s="128" t="s">
        <v>28</v>
      </c>
      <c r="I15" s="128" t="s">
        <v>28</v>
      </c>
      <c r="J15" s="128" t="s">
        <v>28</v>
      </c>
      <c r="K15" s="128" t="s">
        <v>28</v>
      </c>
      <c r="L15" s="128" t="s">
        <v>28</v>
      </c>
      <c r="M15" s="128" t="s">
        <v>28</v>
      </c>
      <c r="N15" s="129" t="s">
        <v>28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66" t="s">
        <v>66</v>
      </c>
      <c r="AE15" s="4"/>
      <c r="AF15" s="4"/>
      <c r="AG15" s="4"/>
      <c r="AH15" s="4"/>
      <c r="AI15" s="4"/>
      <c r="AJ15" s="4"/>
      <c r="AK15" s="10"/>
      <c r="AL15" s="4"/>
      <c r="AM15" s="4"/>
      <c r="AN15" s="4"/>
      <c r="AO15" s="4"/>
      <c r="AP15" s="4"/>
      <c r="AQ15" s="4"/>
      <c r="AR15" s="4" t="s">
        <v>66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 t="s">
        <v>66</v>
      </c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 t="s">
        <v>66</v>
      </c>
      <c r="BU15" s="4"/>
      <c r="BV15" s="4"/>
      <c r="BW15" s="4"/>
      <c r="BX15" s="74"/>
      <c r="BY15" s="130">
        <f t="shared" si="0"/>
        <v>0</v>
      </c>
      <c r="BZ15" s="111"/>
      <c r="CA15" s="136">
        <f t="shared" si="1"/>
        <v>0</v>
      </c>
      <c r="CB15" s="111"/>
      <c r="CC15" s="136">
        <f t="shared" si="2"/>
        <v>0</v>
      </c>
      <c r="CD15" s="113"/>
    </row>
    <row r="16" spans="1:82" ht="18" customHeight="1" x14ac:dyDescent="0.3">
      <c r="A16" s="25">
        <v>4</v>
      </c>
      <c r="B16" s="127" t="s">
        <v>29</v>
      </c>
      <c r="C16" s="128" t="s">
        <v>29</v>
      </c>
      <c r="D16" s="128" t="s">
        <v>29</v>
      </c>
      <c r="E16" s="128" t="s">
        <v>29</v>
      </c>
      <c r="F16" s="128" t="s">
        <v>29</v>
      </c>
      <c r="G16" s="128" t="s">
        <v>29</v>
      </c>
      <c r="H16" s="128" t="s">
        <v>29</v>
      </c>
      <c r="I16" s="128" t="s">
        <v>29</v>
      </c>
      <c r="J16" s="128" t="s">
        <v>29</v>
      </c>
      <c r="K16" s="128" t="s">
        <v>29</v>
      </c>
      <c r="L16" s="128" t="s">
        <v>29</v>
      </c>
      <c r="M16" s="128" t="s">
        <v>29</v>
      </c>
      <c r="N16" s="129" t="s">
        <v>29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66</v>
      </c>
      <c r="AE16" s="4"/>
      <c r="AF16" s="4"/>
      <c r="AG16" s="4"/>
      <c r="AH16" s="4"/>
      <c r="AI16" s="4"/>
      <c r="AJ16" s="4"/>
      <c r="AK16" s="10"/>
      <c r="AL16" s="4"/>
      <c r="AM16" s="4"/>
      <c r="AN16" s="4"/>
      <c r="AO16" s="4"/>
      <c r="AP16" s="4"/>
      <c r="AQ16" s="4"/>
      <c r="AR16" s="4" t="s">
        <v>66</v>
      </c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 t="s">
        <v>66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 t="s">
        <v>66</v>
      </c>
      <c r="BU16" s="4"/>
      <c r="BV16" s="4"/>
      <c r="BW16" s="4"/>
      <c r="BX16" s="74"/>
      <c r="BY16" s="130">
        <f t="shared" si="0"/>
        <v>0</v>
      </c>
      <c r="BZ16" s="111"/>
      <c r="CA16" s="136">
        <f t="shared" si="1"/>
        <v>0</v>
      </c>
      <c r="CB16" s="111"/>
      <c r="CC16" s="136">
        <f t="shared" si="2"/>
        <v>0</v>
      </c>
      <c r="CD16" s="113"/>
    </row>
    <row r="17" spans="1:82" ht="18" customHeight="1" x14ac:dyDescent="0.3">
      <c r="A17" s="32">
        <v>5</v>
      </c>
      <c r="B17" s="127" t="s">
        <v>30</v>
      </c>
      <c r="C17" s="128" t="s">
        <v>30</v>
      </c>
      <c r="D17" s="128" t="s">
        <v>30</v>
      </c>
      <c r="E17" s="128" t="s">
        <v>30</v>
      </c>
      <c r="F17" s="128" t="s">
        <v>30</v>
      </c>
      <c r="G17" s="128" t="s">
        <v>30</v>
      </c>
      <c r="H17" s="128" t="s">
        <v>30</v>
      </c>
      <c r="I17" s="128" t="s">
        <v>30</v>
      </c>
      <c r="J17" s="128" t="s">
        <v>30</v>
      </c>
      <c r="K17" s="128" t="s">
        <v>30</v>
      </c>
      <c r="L17" s="128" t="s">
        <v>30</v>
      </c>
      <c r="M17" s="128" t="s">
        <v>30</v>
      </c>
      <c r="N17" s="129" t="s">
        <v>30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66" t="s">
        <v>66</v>
      </c>
      <c r="AE17" s="4"/>
      <c r="AF17" s="4"/>
      <c r="AG17" s="4"/>
      <c r="AH17" s="4"/>
      <c r="AI17" s="4"/>
      <c r="AJ17" s="4"/>
      <c r="AK17" s="10"/>
      <c r="AL17" s="4"/>
      <c r="AM17" s="4"/>
      <c r="AN17" s="4"/>
      <c r="AO17" s="4"/>
      <c r="AP17" s="4"/>
      <c r="AQ17" s="4"/>
      <c r="AR17" s="4" t="s">
        <v>66</v>
      </c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 t="s">
        <v>66</v>
      </c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 t="s">
        <v>66</v>
      </c>
      <c r="BU17" s="4"/>
      <c r="BV17" s="4"/>
      <c r="BW17" s="4"/>
      <c r="BX17" s="74"/>
      <c r="BY17" s="130">
        <f t="shared" si="0"/>
        <v>0</v>
      </c>
      <c r="BZ17" s="111"/>
      <c r="CA17" s="136">
        <f t="shared" si="1"/>
        <v>0</v>
      </c>
      <c r="CB17" s="111"/>
      <c r="CC17" s="136">
        <f t="shared" si="2"/>
        <v>0</v>
      </c>
      <c r="CD17" s="113"/>
    </row>
    <row r="18" spans="1:82" s="26" customFormat="1" ht="18" customHeight="1" x14ac:dyDescent="0.3">
      <c r="A18" s="32">
        <v>6</v>
      </c>
      <c r="B18" s="131" t="s">
        <v>31</v>
      </c>
      <c r="C18" s="132" t="s">
        <v>31</v>
      </c>
      <c r="D18" s="132" t="s">
        <v>31</v>
      </c>
      <c r="E18" s="132" t="s">
        <v>31</v>
      </c>
      <c r="F18" s="132" t="s">
        <v>31</v>
      </c>
      <c r="G18" s="132" t="s">
        <v>31</v>
      </c>
      <c r="H18" s="132" t="s">
        <v>31</v>
      </c>
      <c r="I18" s="132" t="s">
        <v>31</v>
      </c>
      <c r="J18" s="132" t="s">
        <v>31</v>
      </c>
      <c r="K18" s="132" t="s">
        <v>31</v>
      </c>
      <c r="L18" s="132" t="s">
        <v>31</v>
      </c>
      <c r="M18" s="132" t="s">
        <v>31</v>
      </c>
      <c r="N18" s="133" t="s">
        <v>31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69" t="s">
        <v>67</v>
      </c>
      <c r="AE18" s="44"/>
      <c r="AF18" s="44"/>
      <c r="AG18" s="44"/>
      <c r="AH18" s="44"/>
      <c r="AI18" s="44"/>
      <c r="AJ18" s="44"/>
      <c r="AK18" s="45"/>
      <c r="AL18" s="44"/>
      <c r="AM18" s="44"/>
      <c r="AN18" s="44"/>
      <c r="AO18" s="44"/>
      <c r="AP18" s="44"/>
      <c r="AQ18" s="44"/>
      <c r="AR18" s="44" t="s">
        <v>66</v>
      </c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 t="s">
        <v>66</v>
      </c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 t="s">
        <v>66</v>
      </c>
      <c r="BU18" s="44"/>
      <c r="BV18" s="44"/>
      <c r="BW18" s="44"/>
      <c r="BX18" s="75"/>
      <c r="BY18" s="134">
        <f t="shared" si="0"/>
        <v>0</v>
      </c>
      <c r="BZ18" s="111"/>
      <c r="CA18" s="181">
        <f t="shared" si="1"/>
        <v>1</v>
      </c>
      <c r="CB18" s="111"/>
      <c r="CC18" s="181">
        <f t="shared" si="2"/>
        <v>1</v>
      </c>
      <c r="CD18" s="113"/>
    </row>
    <row r="19" spans="1:82" ht="18" customHeight="1" x14ac:dyDescent="0.3">
      <c r="A19" s="25">
        <v>7</v>
      </c>
      <c r="B19" s="127" t="s">
        <v>32</v>
      </c>
      <c r="C19" s="128" t="s">
        <v>32</v>
      </c>
      <c r="D19" s="128" t="s">
        <v>32</v>
      </c>
      <c r="E19" s="128" t="s">
        <v>32</v>
      </c>
      <c r="F19" s="128" t="s">
        <v>32</v>
      </c>
      <c r="G19" s="128" t="s">
        <v>32</v>
      </c>
      <c r="H19" s="128" t="s">
        <v>32</v>
      </c>
      <c r="I19" s="128" t="s">
        <v>32</v>
      </c>
      <c r="J19" s="128" t="s">
        <v>32</v>
      </c>
      <c r="K19" s="128" t="s">
        <v>32</v>
      </c>
      <c r="L19" s="128" t="s">
        <v>32</v>
      </c>
      <c r="M19" s="128" t="s">
        <v>32</v>
      </c>
      <c r="N19" s="129" t="s">
        <v>32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66</v>
      </c>
      <c r="AE19" s="4"/>
      <c r="AF19" s="4"/>
      <c r="AG19" s="4"/>
      <c r="AH19" s="4"/>
      <c r="AI19" s="4"/>
      <c r="AJ19" s="4"/>
      <c r="AK19" s="10"/>
      <c r="AL19" s="4"/>
      <c r="AM19" s="4"/>
      <c r="AN19" s="4"/>
      <c r="AO19" s="4"/>
      <c r="AP19" s="4"/>
      <c r="AQ19" s="4"/>
      <c r="AR19" s="4" t="s">
        <v>66</v>
      </c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 t="s">
        <v>66</v>
      </c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70" t="s">
        <v>67</v>
      </c>
      <c r="BU19" s="4"/>
      <c r="BV19" s="4"/>
      <c r="BW19" s="10"/>
      <c r="BX19" s="74"/>
      <c r="BY19" s="130">
        <f t="shared" si="0"/>
        <v>0</v>
      </c>
      <c r="BZ19" s="111"/>
      <c r="CA19" s="136">
        <f t="shared" si="1"/>
        <v>1</v>
      </c>
      <c r="CB19" s="111"/>
      <c r="CC19" s="136">
        <f t="shared" si="2"/>
        <v>1</v>
      </c>
      <c r="CD19" s="113"/>
    </row>
    <row r="20" spans="1:82" ht="18" customHeight="1" x14ac:dyDescent="0.3">
      <c r="A20" s="25">
        <v>8</v>
      </c>
      <c r="B20" s="127" t="s">
        <v>33</v>
      </c>
      <c r="C20" s="128" t="s">
        <v>33</v>
      </c>
      <c r="D20" s="128" t="s">
        <v>33</v>
      </c>
      <c r="E20" s="128" t="s">
        <v>33</v>
      </c>
      <c r="F20" s="128" t="s">
        <v>33</v>
      </c>
      <c r="G20" s="128" t="s">
        <v>33</v>
      </c>
      <c r="H20" s="128" t="s">
        <v>33</v>
      </c>
      <c r="I20" s="128" t="s">
        <v>33</v>
      </c>
      <c r="J20" s="128" t="s">
        <v>33</v>
      </c>
      <c r="K20" s="128" t="s">
        <v>33</v>
      </c>
      <c r="L20" s="128" t="s">
        <v>33</v>
      </c>
      <c r="M20" s="128" t="s">
        <v>33</v>
      </c>
      <c r="N20" s="129" t="s">
        <v>33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66</v>
      </c>
      <c r="AE20" s="4"/>
      <c r="AF20" s="4"/>
      <c r="AG20" s="4"/>
      <c r="AH20" s="4"/>
      <c r="AI20" s="4"/>
      <c r="AJ20" s="4"/>
      <c r="AK20" s="10"/>
      <c r="AL20" s="4"/>
      <c r="AM20" s="4"/>
      <c r="AN20" s="4"/>
      <c r="AO20" s="4"/>
      <c r="AP20" s="4"/>
      <c r="AQ20" s="4"/>
      <c r="AR20" s="4" t="s">
        <v>66</v>
      </c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 t="s">
        <v>66</v>
      </c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 t="s">
        <v>66</v>
      </c>
      <c r="BU20" s="4"/>
      <c r="BV20" s="4"/>
      <c r="BW20" s="10"/>
      <c r="BX20" s="74"/>
      <c r="BY20" s="130">
        <f t="shared" si="0"/>
        <v>0</v>
      </c>
      <c r="BZ20" s="111"/>
      <c r="CA20" s="136">
        <f t="shared" si="1"/>
        <v>0</v>
      </c>
      <c r="CB20" s="111"/>
      <c r="CC20" s="136">
        <f t="shared" si="2"/>
        <v>0</v>
      </c>
      <c r="CD20" s="113"/>
    </row>
    <row r="21" spans="1:82" ht="18" customHeight="1" x14ac:dyDescent="0.3">
      <c r="A21" s="25">
        <v>9</v>
      </c>
      <c r="B21" s="127" t="s">
        <v>34</v>
      </c>
      <c r="C21" s="128" t="s">
        <v>34</v>
      </c>
      <c r="D21" s="128" t="s">
        <v>34</v>
      </c>
      <c r="E21" s="128" t="s">
        <v>34</v>
      </c>
      <c r="F21" s="128" t="s">
        <v>34</v>
      </c>
      <c r="G21" s="128" t="s">
        <v>34</v>
      </c>
      <c r="H21" s="128" t="s">
        <v>34</v>
      </c>
      <c r="I21" s="128" t="s">
        <v>34</v>
      </c>
      <c r="J21" s="128" t="s">
        <v>34</v>
      </c>
      <c r="K21" s="128" t="s">
        <v>34</v>
      </c>
      <c r="L21" s="128" t="s">
        <v>34</v>
      </c>
      <c r="M21" s="128" t="s">
        <v>34</v>
      </c>
      <c r="N21" s="129" t="s">
        <v>34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70" t="s">
        <v>67</v>
      </c>
      <c r="AE21" s="4"/>
      <c r="AF21" s="4"/>
      <c r="AG21" s="4"/>
      <c r="AH21" s="4"/>
      <c r="AI21" s="4"/>
      <c r="AJ21" s="4"/>
      <c r="AK21" s="10"/>
      <c r="AL21" s="4"/>
      <c r="AM21" s="4"/>
      <c r="AN21" s="4"/>
      <c r="AO21" s="4"/>
      <c r="AP21" s="4"/>
      <c r="AQ21" s="4"/>
      <c r="AR21" s="4" t="s">
        <v>66</v>
      </c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 t="s">
        <v>66</v>
      </c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 t="s">
        <v>66</v>
      </c>
      <c r="BU21" s="4"/>
      <c r="BV21" s="4"/>
      <c r="BW21" s="10"/>
      <c r="BX21" s="74"/>
      <c r="BY21" s="130">
        <f t="shared" si="0"/>
        <v>0</v>
      </c>
      <c r="BZ21" s="111"/>
      <c r="CA21" s="136">
        <f t="shared" si="1"/>
        <v>1</v>
      </c>
      <c r="CB21" s="111"/>
      <c r="CC21" s="136">
        <f t="shared" si="2"/>
        <v>1</v>
      </c>
      <c r="CD21" s="113"/>
    </row>
    <row r="22" spans="1:82" ht="18" customHeight="1" x14ac:dyDescent="0.3">
      <c r="A22" s="32">
        <v>10</v>
      </c>
      <c r="B22" s="127" t="s">
        <v>35</v>
      </c>
      <c r="C22" s="128" t="s">
        <v>35</v>
      </c>
      <c r="D22" s="128" t="s">
        <v>35</v>
      </c>
      <c r="E22" s="128" t="s">
        <v>35</v>
      </c>
      <c r="F22" s="128" t="s">
        <v>35</v>
      </c>
      <c r="G22" s="128" t="s">
        <v>35</v>
      </c>
      <c r="H22" s="128" t="s">
        <v>35</v>
      </c>
      <c r="I22" s="128" t="s">
        <v>35</v>
      </c>
      <c r="J22" s="128" t="s">
        <v>35</v>
      </c>
      <c r="K22" s="128" t="s">
        <v>35</v>
      </c>
      <c r="L22" s="128" t="s">
        <v>35</v>
      </c>
      <c r="M22" s="128" t="s">
        <v>35</v>
      </c>
      <c r="N22" s="129" t="s">
        <v>35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66</v>
      </c>
      <c r="AE22" s="4"/>
      <c r="AF22" s="4"/>
      <c r="AG22" s="4"/>
      <c r="AH22" s="4"/>
      <c r="AI22" s="4"/>
      <c r="AJ22" s="4"/>
      <c r="AK22" s="10"/>
      <c r="AL22" s="4"/>
      <c r="AM22" s="4"/>
      <c r="AN22" s="4"/>
      <c r="AO22" s="4"/>
      <c r="AP22" s="4"/>
      <c r="AQ22" s="4"/>
      <c r="AR22" s="4" t="s">
        <v>66</v>
      </c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 t="s">
        <v>66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 t="s">
        <v>66</v>
      </c>
      <c r="BU22" s="4"/>
      <c r="BV22" s="4"/>
      <c r="BW22" s="10"/>
      <c r="BX22" s="74"/>
      <c r="BY22" s="130">
        <f t="shared" si="0"/>
        <v>0</v>
      </c>
      <c r="BZ22" s="111"/>
      <c r="CA22" s="136">
        <f t="shared" si="1"/>
        <v>0</v>
      </c>
      <c r="CB22" s="111"/>
      <c r="CC22" s="136">
        <f t="shared" si="2"/>
        <v>0</v>
      </c>
      <c r="CD22" s="113"/>
    </row>
    <row r="23" spans="1:82" ht="18" customHeight="1" x14ac:dyDescent="0.3">
      <c r="A23" s="32">
        <v>11</v>
      </c>
      <c r="B23" s="127" t="s">
        <v>36</v>
      </c>
      <c r="C23" s="128" t="s">
        <v>36</v>
      </c>
      <c r="D23" s="128" t="s">
        <v>36</v>
      </c>
      <c r="E23" s="128" t="s">
        <v>36</v>
      </c>
      <c r="F23" s="128" t="s">
        <v>36</v>
      </c>
      <c r="G23" s="128" t="s">
        <v>36</v>
      </c>
      <c r="H23" s="128" t="s">
        <v>36</v>
      </c>
      <c r="I23" s="128" t="s">
        <v>36</v>
      </c>
      <c r="J23" s="128" t="s">
        <v>36</v>
      </c>
      <c r="K23" s="128" t="s">
        <v>36</v>
      </c>
      <c r="L23" s="128" t="s">
        <v>36</v>
      </c>
      <c r="M23" s="128" t="s">
        <v>36</v>
      </c>
      <c r="N23" s="129" t="s">
        <v>36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66</v>
      </c>
      <c r="AE23" s="4"/>
      <c r="AF23" s="4"/>
      <c r="AG23" s="4"/>
      <c r="AH23" s="4"/>
      <c r="AI23" s="4"/>
      <c r="AJ23" s="4"/>
      <c r="AK23" s="10"/>
      <c r="AL23" s="4"/>
      <c r="AM23" s="4"/>
      <c r="AN23" s="4"/>
      <c r="AO23" s="4"/>
      <c r="AP23" s="4"/>
      <c r="AQ23" s="4"/>
      <c r="AR23" s="4" t="s">
        <v>66</v>
      </c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 t="s">
        <v>66</v>
      </c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 t="s">
        <v>66</v>
      </c>
      <c r="BU23" s="4"/>
      <c r="BV23" s="4"/>
      <c r="BW23" s="10"/>
      <c r="BX23" s="74"/>
      <c r="BY23" s="130">
        <f t="shared" si="0"/>
        <v>0</v>
      </c>
      <c r="BZ23" s="111"/>
      <c r="CA23" s="136">
        <f t="shared" si="1"/>
        <v>0</v>
      </c>
      <c r="CB23" s="111"/>
      <c r="CC23" s="136">
        <f t="shared" si="2"/>
        <v>0</v>
      </c>
      <c r="CD23" s="113"/>
    </row>
    <row r="24" spans="1:82" ht="18" customHeight="1" x14ac:dyDescent="0.3">
      <c r="A24" s="25">
        <v>12</v>
      </c>
      <c r="B24" s="127" t="s">
        <v>37</v>
      </c>
      <c r="C24" s="128" t="s">
        <v>37</v>
      </c>
      <c r="D24" s="128" t="s">
        <v>37</v>
      </c>
      <c r="E24" s="128" t="s">
        <v>37</v>
      </c>
      <c r="F24" s="128" t="s">
        <v>37</v>
      </c>
      <c r="G24" s="128" t="s">
        <v>37</v>
      </c>
      <c r="H24" s="128" t="s">
        <v>37</v>
      </c>
      <c r="I24" s="128" t="s">
        <v>37</v>
      </c>
      <c r="J24" s="128" t="s">
        <v>37</v>
      </c>
      <c r="K24" s="128" t="s">
        <v>37</v>
      </c>
      <c r="L24" s="128" t="s">
        <v>37</v>
      </c>
      <c r="M24" s="128" t="s">
        <v>37</v>
      </c>
      <c r="N24" s="129" t="s">
        <v>37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66</v>
      </c>
      <c r="AE24" s="4"/>
      <c r="AF24" s="4"/>
      <c r="AG24" s="4"/>
      <c r="AH24" s="4"/>
      <c r="AI24" s="4"/>
      <c r="AJ24" s="4"/>
      <c r="AK24" s="10"/>
      <c r="AL24" s="4"/>
      <c r="AM24" s="4"/>
      <c r="AN24" s="4"/>
      <c r="AO24" s="4"/>
      <c r="AP24" s="4"/>
      <c r="AQ24" s="4"/>
      <c r="AR24" s="4" t="s">
        <v>66</v>
      </c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 t="s">
        <v>66</v>
      </c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 t="s">
        <v>66</v>
      </c>
      <c r="BU24" s="4"/>
      <c r="BV24" s="4"/>
      <c r="BW24" s="10"/>
      <c r="BX24" s="74"/>
      <c r="BY24" s="130">
        <f t="shared" si="0"/>
        <v>0</v>
      </c>
      <c r="BZ24" s="111"/>
      <c r="CA24" s="136">
        <f t="shared" si="1"/>
        <v>0</v>
      </c>
      <c r="CB24" s="111"/>
      <c r="CC24" s="136">
        <f t="shared" si="2"/>
        <v>0</v>
      </c>
      <c r="CD24" s="113"/>
    </row>
    <row r="25" spans="1:82" ht="18" customHeight="1" x14ac:dyDescent="0.3">
      <c r="A25" s="25">
        <v>13</v>
      </c>
      <c r="B25" s="127" t="s">
        <v>38</v>
      </c>
      <c r="C25" s="128" t="s">
        <v>38</v>
      </c>
      <c r="D25" s="128" t="s">
        <v>38</v>
      </c>
      <c r="E25" s="128" t="s">
        <v>38</v>
      </c>
      <c r="F25" s="128" t="s">
        <v>38</v>
      </c>
      <c r="G25" s="128" t="s">
        <v>38</v>
      </c>
      <c r="H25" s="128" t="s">
        <v>38</v>
      </c>
      <c r="I25" s="128" t="s">
        <v>38</v>
      </c>
      <c r="J25" s="128" t="s">
        <v>38</v>
      </c>
      <c r="K25" s="128" t="s">
        <v>38</v>
      </c>
      <c r="L25" s="128" t="s">
        <v>38</v>
      </c>
      <c r="M25" s="128" t="s">
        <v>38</v>
      </c>
      <c r="N25" s="129" t="s">
        <v>38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66</v>
      </c>
      <c r="AE25" s="4"/>
      <c r="AF25" s="4"/>
      <c r="AG25" s="4"/>
      <c r="AH25" s="4"/>
      <c r="AI25" s="4"/>
      <c r="AJ25" s="4"/>
      <c r="AK25" s="10"/>
      <c r="AL25" s="4"/>
      <c r="AM25" s="4"/>
      <c r="AN25" s="4"/>
      <c r="AO25" s="4"/>
      <c r="AP25" s="4"/>
      <c r="AQ25" s="4"/>
      <c r="AR25" s="4" t="s">
        <v>66</v>
      </c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 t="s">
        <v>66</v>
      </c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 t="s">
        <v>66</v>
      </c>
      <c r="BU25" s="4"/>
      <c r="BV25" s="4"/>
      <c r="BW25" s="4"/>
      <c r="BX25" s="74"/>
      <c r="BY25" s="130">
        <f t="shared" si="0"/>
        <v>0</v>
      </c>
      <c r="BZ25" s="111"/>
      <c r="CA25" s="136">
        <f t="shared" si="1"/>
        <v>0</v>
      </c>
      <c r="CB25" s="111"/>
      <c r="CC25" s="136">
        <f t="shared" si="2"/>
        <v>0</v>
      </c>
      <c r="CD25" s="113"/>
    </row>
    <row r="26" spans="1:82" ht="18" customHeight="1" x14ac:dyDescent="0.3">
      <c r="A26" s="25">
        <v>14</v>
      </c>
      <c r="B26" s="127" t="s">
        <v>39</v>
      </c>
      <c r="C26" s="128" t="s">
        <v>39</v>
      </c>
      <c r="D26" s="128" t="s">
        <v>39</v>
      </c>
      <c r="E26" s="128" t="s">
        <v>39</v>
      </c>
      <c r="F26" s="128" t="s">
        <v>39</v>
      </c>
      <c r="G26" s="128" t="s">
        <v>39</v>
      </c>
      <c r="H26" s="128" t="s">
        <v>39</v>
      </c>
      <c r="I26" s="128" t="s">
        <v>39</v>
      </c>
      <c r="J26" s="128" t="s">
        <v>39</v>
      </c>
      <c r="K26" s="128" t="s">
        <v>39</v>
      </c>
      <c r="L26" s="128" t="s">
        <v>39</v>
      </c>
      <c r="M26" s="128" t="s">
        <v>39</v>
      </c>
      <c r="N26" s="129" t="s">
        <v>39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 t="s">
        <v>66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 t="s">
        <v>66</v>
      </c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 t="s">
        <v>66</v>
      </c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 t="s">
        <v>66</v>
      </c>
      <c r="BU26" s="15"/>
      <c r="BV26" s="15"/>
      <c r="BW26" s="15"/>
      <c r="BX26" s="73"/>
      <c r="BY26" s="135">
        <f t="shared" si="0"/>
        <v>0</v>
      </c>
      <c r="BZ26" s="111"/>
      <c r="CA26" s="140">
        <f t="shared" si="1"/>
        <v>0</v>
      </c>
      <c r="CB26" s="111"/>
      <c r="CC26" s="140">
        <f t="shared" si="2"/>
        <v>0</v>
      </c>
      <c r="CD26" s="113"/>
    </row>
    <row r="27" spans="1:82" ht="18" customHeight="1" x14ac:dyDescent="0.3">
      <c r="A27" s="32">
        <v>15</v>
      </c>
      <c r="B27" s="127" t="s">
        <v>40</v>
      </c>
      <c r="C27" s="128" t="s">
        <v>40</v>
      </c>
      <c r="D27" s="128" t="s">
        <v>40</v>
      </c>
      <c r="E27" s="128" t="s">
        <v>40</v>
      </c>
      <c r="F27" s="128" t="s">
        <v>40</v>
      </c>
      <c r="G27" s="128" t="s">
        <v>40</v>
      </c>
      <c r="H27" s="128" t="s">
        <v>40</v>
      </c>
      <c r="I27" s="128" t="s">
        <v>40</v>
      </c>
      <c r="J27" s="128" t="s">
        <v>40</v>
      </c>
      <c r="K27" s="128" t="s">
        <v>40</v>
      </c>
      <c r="L27" s="128" t="s">
        <v>40</v>
      </c>
      <c r="M27" s="128" t="s">
        <v>40</v>
      </c>
      <c r="N27" s="129" t="s">
        <v>40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67" t="s">
        <v>66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 t="s">
        <v>66</v>
      </c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89" t="s">
        <v>67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 t="s">
        <v>66</v>
      </c>
      <c r="BU27" s="15"/>
      <c r="BV27" s="15"/>
      <c r="BW27" s="15"/>
      <c r="BX27" s="73"/>
      <c r="BY27" s="135">
        <f t="shared" si="0"/>
        <v>0</v>
      </c>
      <c r="BZ27" s="111"/>
      <c r="CA27" s="140">
        <f t="shared" si="1"/>
        <v>1</v>
      </c>
      <c r="CB27" s="111"/>
      <c r="CC27" s="140">
        <f t="shared" si="2"/>
        <v>1</v>
      </c>
      <c r="CD27" s="113"/>
    </row>
    <row r="28" spans="1:82" s="78" customFormat="1" ht="18" customHeight="1" x14ac:dyDescent="0.3">
      <c r="A28" s="76">
        <v>16</v>
      </c>
      <c r="B28" s="182" t="s">
        <v>41</v>
      </c>
      <c r="C28" s="183" t="s">
        <v>41</v>
      </c>
      <c r="D28" s="183" t="s">
        <v>41</v>
      </c>
      <c r="E28" s="183" t="s">
        <v>41</v>
      </c>
      <c r="F28" s="183" t="s">
        <v>41</v>
      </c>
      <c r="G28" s="183" t="s">
        <v>41</v>
      </c>
      <c r="H28" s="183" t="s">
        <v>41</v>
      </c>
      <c r="I28" s="183" t="s">
        <v>41</v>
      </c>
      <c r="J28" s="183" t="s">
        <v>41</v>
      </c>
      <c r="K28" s="183" t="s">
        <v>41</v>
      </c>
      <c r="L28" s="183" t="s">
        <v>41</v>
      </c>
      <c r="M28" s="183" t="s">
        <v>41</v>
      </c>
      <c r="N28" s="184" t="s">
        <v>41</v>
      </c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 t="s">
        <v>67</v>
      </c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 t="s">
        <v>67</v>
      </c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7"/>
      <c r="BY28" s="185">
        <f t="shared" si="0"/>
        <v>0</v>
      </c>
      <c r="BZ28" s="186"/>
      <c r="CA28" s="187">
        <f t="shared" si="1"/>
        <v>2</v>
      </c>
      <c r="CB28" s="186"/>
      <c r="CC28" s="187">
        <f t="shared" si="2"/>
        <v>2</v>
      </c>
      <c r="CD28" s="188"/>
    </row>
    <row r="29" spans="1:82" ht="18" customHeight="1" x14ac:dyDescent="0.3">
      <c r="A29" s="25">
        <v>17</v>
      </c>
      <c r="B29" s="127" t="s">
        <v>42</v>
      </c>
      <c r="C29" s="128" t="s">
        <v>42</v>
      </c>
      <c r="D29" s="128" t="s">
        <v>42</v>
      </c>
      <c r="E29" s="128" t="s">
        <v>42</v>
      </c>
      <c r="F29" s="128" t="s">
        <v>42</v>
      </c>
      <c r="G29" s="128" t="s">
        <v>42</v>
      </c>
      <c r="H29" s="128" t="s">
        <v>42</v>
      </c>
      <c r="I29" s="128" t="s">
        <v>42</v>
      </c>
      <c r="J29" s="128" t="s">
        <v>42</v>
      </c>
      <c r="K29" s="128" t="s">
        <v>42</v>
      </c>
      <c r="L29" s="128" t="s">
        <v>42</v>
      </c>
      <c r="M29" s="128" t="s">
        <v>42</v>
      </c>
      <c r="N29" s="129" t="s">
        <v>42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 t="s">
        <v>66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 t="s">
        <v>66</v>
      </c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 t="s">
        <v>66</v>
      </c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 t="s">
        <v>66</v>
      </c>
      <c r="BU29" s="16"/>
      <c r="BV29" s="16"/>
      <c r="BW29" s="15"/>
      <c r="BX29" s="15"/>
      <c r="BY29" s="135">
        <f t="shared" si="0"/>
        <v>0</v>
      </c>
      <c r="BZ29" s="111"/>
      <c r="CA29" s="140">
        <f t="shared" si="1"/>
        <v>0</v>
      </c>
      <c r="CB29" s="111"/>
      <c r="CC29" s="140">
        <f t="shared" si="2"/>
        <v>0</v>
      </c>
      <c r="CD29" s="113"/>
    </row>
    <row r="30" spans="1:82" ht="18" customHeight="1" x14ac:dyDescent="0.3">
      <c r="A30" s="25">
        <v>18</v>
      </c>
      <c r="B30" s="127" t="s">
        <v>43</v>
      </c>
      <c r="C30" s="128" t="s">
        <v>43</v>
      </c>
      <c r="D30" s="128" t="s">
        <v>43</v>
      </c>
      <c r="E30" s="128" t="s">
        <v>43</v>
      </c>
      <c r="F30" s="128" t="s">
        <v>43</v>
      </c>
      <c r="G30" s="128" t="s">
        <v>43</v>
      </c>
      <c r="H30" s="128" t="s">
        <v>43</v>
      </c>
      <c r="I30" s="128" t="s">
        <v>43</v>
      </c>
      <c r="J30" s="128" t="s">
        <v>43</v>
      </c>
      <c r="K30" s="128" t="s">
        <v>43</v>
      </c>
      <c r="L30" s="128" t="s">
        <v>43</v>
      </c>
      <c r="M30" s="128" t="s">
        <v>43</v>
      </c>
      <c r="N30" s="129" t="s">
        <v>43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 t="s">
        <v>66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 t="s">
        <v>66</v>
      </c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 t="s">
        <v>66</v>
      </c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 t="s">
        <v>66</v>
      </c>
      <c r="BU30" s="15"/>
      <c r="BV30" s="15"/>
      <c r="BW30" s="15"/>
      <c r="BX30" s="21"/>
      <c r="BY30" s="135">
        <f t="shared" si="0"/>
        <v>0</v>
      </c>
      <c r="BZ30" s="111"/>
      <c r="CA30" s="140">
        <f t="shared" si="1"/>
        <v>0</v>
      </c>
      <c r="CB30" s="111"/>
      <c r="CC30" s="140">
        <f t="shared" si="2"/>
        <v>0</v>
      </c>
      <c r="CD30" s="113"/>
    </row>
    <row r="31" spans="1:82" ht="18" customHeight="1" x14ac:dyDescent="0.3">
      <c r="A31" s="25">
        <v>19</v>
      </c>
      <c r="B31" s="127" t="s">
        <v>44</v>
      </c>
      <c r="C31" s="128" t="s">
        <v>44</v>
      </c>
      <c r="D31" s="128" t="s">
        <v>44</v>
      </c>
      <c r="E31" s="128" t="s">
        <v>44</v>
      </c>
      <c r="F31" s="128" t="s">
        <v>44</v>
      </c>
      <c r="G31" s="128" t="s">
        <v>44</v>
      </c>
      <c r="H31" s="128" t="s">
        <v>44</v>
      </c>
      <c r="I31" s="128" t="s">
        <v>44</v>
      </c>
      <c r="J31" s="128" t="s">
        <v>44</v>
      </c>
      <c r="K31" s="128" t="s">
        <v>44</v>
      </c>
      <c r="L31" s="128" t="s">
        <v>44</v>
      </c>
      <c r="M31" s="128" t="s">
        <v>44</v>
      </c>
      <c r="N31" s="129" t="s">
        <v>44</v>
      </c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 t="s">
        <v>66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 t="s">
        <v>66</v>
      </c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 t="s">
        <v>66</v>
      </c>
      <c r="BG31" s="18"/>
      <c r="BH31" s="18"/>
      <c r="BI31" s="18"/>
      <c r="BJ31" s="18"/>
      <c r="BK31" s="18"/>
      <c r="BL31" s="15"/>
      <c r="BM31" s="18"/>
      <c r="BN31" s="18"/>
      <c r="BO31" s="18"/>
      <c r="BP31" s="18"/>
      <c r="BQ31" s="18"/>
      <c r="BR31" s="18"/>
      <c r="BS31" s="18"/>
      <c r="BT31" s="18" t="s">
        <v>66</v>
      </c>
      <c r="BU31" s="18"/>
      <c r="BV31" s="18"/>
      <c r="BW31" s="18"/>
      <c r="BX31" s="22"/>
      <c r="BY31" s="135">
        <f t="shared" si="0"/>
        <v>0</v>
      </c>
      <c r="BZ31" s="111"/>
      <c r="CA31" s="140">
        <f t="shared" si="1"/>
        <v>0</v>
      </c>
      <c r="CB31" s="111"/>
      <c r="CC31" s="140">
        <f t="shared" si="2"/>
        <v>0</v>
      </c>
      <c r="CD31" s="113"/>
    </row>
    <row r="32" spans="1:82" ht="18" customHeight="1" x14ac:dyDescent="0.3">
      <c r="A32" s="32">
        <v>20</v>
      </c>
      <c r="B32" s="127" t="s">
        <v>45</v>
      </c>
      <c r="C32" s="128" t="s">
        <v>45</v>
      </c>
      <c r="D32" s="128" t="s">
        <v>45</v>
      </c>
      <c r="E32" s="128" t="s">
        <v>45</v>
      </c>
      <c r="F32" s="128" t="s">
        <v>45</v>
      </c>
      <c r="G32" s="128" t="s">
        <v>45</v>
      </c>
      <c r="H32" s="128" t="s">
        <v>45</v>
      </c>
      <c r="I32" s="128" t="s">
        <v>45</v>
      </c>
      <c r="J32" s="128" t="s">
        <v>45</v>
      </c>
      <c r="K32" s="128" t="s">
        <v>45</v>
      </c>
      <c r="L32" s="128" t="s">
        <v>45</v>
      </c>
      <c r="M32" s="128" t="s">
        <v>45</v>
      </c>
      <c r="N32" s="129" t="s">
        <v>45</v>
      </c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 t="s">
        <v>66</v>
      </c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 t="s">
        <v>66</v>
      </c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 t="s">
        <v>66</v>
      </c>
      <c r="BG32" s="18"/>
      <c r="BH32" s="18"/>
      <c r="BI32" s="18"/>
      <c r="BJ32" s="18"/>
      <c r="BK32" s="18"/>
      <c r="BL32" s="15"/>
      <c r="BM32" s="18"/>
      <c r="BN32" s="18"/>
      <c r="BO32" s="18"/>
      <c r="BP32" s="18"/>
      <c r="BQ32" s="18"/>
      <c r="BR32" s="18"/>
      <c r="BS32" s="18"/>
      <c r="BT32" s="18" t="s">
        <v>66</v>
      </c>
      <c r="BU32" s="18"/>
      <c r="BV32" s="18"/>
      <c r="BW32" s="18"/>
      <c r="BX32" s="22"/>
      <c r="BY32" s="135">
        <f t="shared" si="0"/>
        <v>0</v>
      </c>
      <c r="BZ32" s="111"/>
      <c r="CA32" s="140">
        <f t="shared" si="1"/>
        <v>0</v>
      </c>
      <c r="CB32" s="111"/>
      <c r="CC32" s="140">
        <f t="shared" si="2"/>
        <v>0</v>
      </c>
      <c r="CD32" s="113"/>
    </row>
    <row r="33" spans="1:82" ht="18" customHeight="1" x14ac:dyDescent="0.3">
      <c r="A33" s="32">
        <v>21</v>
      </c>
      <c r="B33" s="127" t="s">
        <v>46</v>
      </c>
      <c r="C33" s="128" t="s">
        <v>46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28" t="s">
        <v>46</v>
      </c>
      <c r="K33" s="128" t="s">
        <v>46</v>
      </c>
      <c r="L33" s="128" t="s">
        <v>46</v>
      </c>
      <c r="M33" s="128" t="s">
        <v>46</v>
      </c>
      <c r="N33" s="129" t="s">
        <v>46</v>
      </c>
      <c r="O33" s="27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 t="s">
        <v>66</v>
      </c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 t="s">
        <v>66</v>
      </c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 t="s">
        <v>66</v>
      </c>
      <c r="BG33" s="19"/>
      <c r="BH33" s="19"/>
      <c r="BI33" s="19"/>
      <c r="BJ33" s="19"/>
      <c r="BK33" s="19"/>
      <c r="BL33" s="27"/>
      <c r="BM33" s="19"/>
      <c r="BN33" s="19"/>
      <c r="BO33" s="19"/>
      <c r="BP33" s="19"/>
      <c r="BQ33" s="23"/>
      <c r="BR33" s="19"/>
      <c r="BS33" s="19"/>
      <c r="BT33" s="19" t="s">
        <v>66</v>
      </c>
      <c r="BU33" s="19"/>
      <c r="BV33" s="19"/>
      <c r="BW33" s="19"/>
      <c r="BX33" s="24"/>
      <c r="BY33" s="135">
        <f t="shared" si="0"/>
        <v>0</v>
      </c>
      <c r="BZ33" s="111"/>
      <c r="CA33" s="140">
        <f t="shared" si="1"/>
        <v>0</v>
      </c>
      <c r="CB33" s="111"/>
      <c r="CC33" s="140">
        <f t="shared" si="2"/>
        <v>0</v>
      </c>
      <c r="CD33" s="113"/>
    </row>
    <row r="34" spans="1:82" ht="18" customHeight="1" x14ac:dyDescent="0.3">
      <c r="A34" s="25">
        <v>22</v>
      </c>
      <c r="B34" s="127" t="s">
        <v>47</v>
      </c>
      <c r="C34" s="128" t="s">
        <v>47</v>
      </c>
      <c r="D34" s="128" t="s">
        <v>47</v>
      </c>
      <c r="E34" s="128" t="s">
        <v>47</v>
      </c>
      <c r="F34" s="128" t="s">
        <v>47</v>
      </c>
      <c r="G34" s="128" t="s">
        <v>47</v>
      </c>
      <c r="H34" s="128" t="s">
        <v>47</v>
      </c>
      <c r="I34" s="128" t="s">
        <v>47</v>
      </c>
      <c r="J34" s="128" t="s">
        <v>47</v>
      </c>
      <c r="K34" s="128" t="s">
        <v>47</v>
      </c>
      <c r="L34" s="128" t="s">
        <v>47</v>
      </c>
      <c r="M34" s="128" t="s">
        <v>47</v>
      </c>
      <c r="N34" s="129" t="s">
        <v>47</v>
      </c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 t="s">
        <v>66</v>
      </c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 t="s">
        <v>66</v>
      </c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 t="s">
        <v>66</v>
      </c>
      <c r="BG34" s="18"/>
      <c r="BH34" s="18"/>
      <c r="BI34" s="18"/>
      <c r="BJ34" s="18"/>
      <c r="BK34" s="18"/>
      <c r="BL34" s="15"/>
      <c r="BM34" s="18"/>
      <c r="BN34" s="18"/>
      <c r="BO34" s="18"/>
      <c r="BP34" s="18"/>
      <c r="BQ34" s="18"/>
      <c r="BR34" s="18"/>
      <c r="BS34" s="18"/>
      <c r="BT34" s="18" t="s">
        <v>66</v>
      </c>
      <c r="BU34" s="18"/>
      <c r="BV34" s="18"/>
      <c r="BW34" s="18"/>
      <c r="BX34" s="22"/>
      <c r="BY34" s="135">
        <f t="shared" si="0"/>
        <v>0</v>
      </c>
      <c r="BZ34" s="111"/>
      <c r="CA34" s="140">
        <f t="shared" si="1"/>
        <v>0</v>
      </c>
      <c r="CB34" s="111"/>
      <c r="CC34" s="140">
        <f t="shared" si="2"/>
        <v>0</v>
      </c>
      <c r="CD34" s="113"/>
    </row>
    <row r="35" spans="1:82" s="26" customFormat="1" ht="18" customHeight="1" x14ac:dyDescent="0.3">
      <c r="A35" s="25">
        <v>23</v>
      </c>
      <c r="B35" s="131" t="s">
        <v>48</v>
      </c>
      <c r="C35" s="132" t="s">
        <v>48</v>
      </c>
      <c r="D35" s="132" t="s">
        <v>48</v>
      </c>
      <c r="E35" s="132" t="s">
        <v>48</v>
      </c>
      <c r="F35" s="132" t="s">
        <v>48</v>
      </c>
      <c r="G35" s="132" t="s">
        <v>48</v>
      </c>
      <c r="H35" s="132" t="s">
        <v>48</v>
      </c>
      <c r="I35" s="132" t="s">
        <v>48</v>
      </c>
      <c r="J35" s="132" t="s">
        <v>48</v>
      </c>
      <c r="K35" s="132" t="s">
        <v>48</v>
      </c>
      <c r="L35" s="132" t="s">
        <v>48</v>
      </c>
      <c r="M35" s="132" t="s">
        <v>48</v>
      </c>
      <c r="N35" s="133" t="s">
        <v>48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 t="s">
        <v>66</v>
      </c>
      <c r="AE35" s="44"/>
      <c r="AF35" s="44"/>
      <c r="AG35" s="44"/>
      <c r="AH35" s="44"/>
      <c r="AI35" s="44"/>
      <c r="AJ35" s="44"/>
      <c r="AK35" s="45"/>
      <c r="AL35" s="44"/>
      <c r="AM35" s="44"/>
      <c r="AN35" s="44"/>
      <c r="AO35" s="44"/>
      <c r="AP35" s="44"/>
      <c r="AQ35" s="44"/>
      <c r="AR35" s="44" t="s">
        <v>66</v>
      </c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 t="s">
        <v>66</v>
      </c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 t="s">
        <v>66</v>
      </c>
      <c r="BU35" s="44"/>
      <c r="BV35" s="44"/>
      <c r="BW35" s="44"/>
      <c r="BX35" s="75"/>
      <c r="BY35" s="134">
        <f t="shared" si="0"/>
        <v>0</v>
      </c>
      <c r="BZ35" s="111"/>
      <c r="CA35" s="181">
        <f t="shared" si="1"/>
        <v>0</v>
      </c>
      <c r="CB35" s="111"/>
      <c r="CC35" s="181">
        <f t="shared" si="2"/>
        <v>0</v>
      </c>
      <c r="CD35" s="113"/>
    </row>
    <row r="36" spans="1:82" ht="18" customHeight="1" x14ac:dyDescent="0.3">
      <c r="A36" s="25">
        <v>24</v>
      </c>
      <c r="B36" s="127" t="s">
        <v>49</v>
      </c>
      <c r="C36" s="128" t="s">
        <v>49</v>
      </c>
      <c r="D36" s="128" t="s">
        <v>49</v>
      </c>
      <c r="E36" s="128" t="s">
        <v>49</v>
      </c>
      <c r="F36" s="128" t="s">
        <v>49</v>
      </c>
      <c r="G36" s="128" t="s">
        <v>49</v>
      </c>
      <c r="H36" s="128" t="s">
        <v>49</v>
      </c>
      <c r="I36" s="128" t="s">
        <v>49</v>
      </c>
      <c r="J36" s="128" t="s">
        <v>49</v>
      </c>
      <c r="K36" s="128" t="s">
        <v>49</v>
      </c>
      <c r="L36" s="128" t="s">
        <v>49</v>
      </c>
      <c r="M36" s="128" t="s">
        <v>49</v>
      </c>
      <c r="N36" s="129" t="s">
        <v>49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66</v>
      </c>
      <c r="AE36" s="4"/>
      <c r="AF36" s="4"/>
      <c r="AG36" s="4"/>
      <c r="AH36" s="4"/>
      <c r="AI36" s="4"/>
      <c r="AJ36" s="4"/>
      <c r="AK36" s="10"/>
      <c r="AL36" s="4"/>
      <c r="AM36" s="4"/>
      <c r="AN36" s="4"/>
      <c r="AO36" s="4"/>
      <c r="AP36" s="4"/>
      <c r="AQ36" s="4"/>
      <c r="AR36" s="4" t="s">
        <v>66</v>
      </c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 t="s">
        <v>66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 t="s">
        <v>66</v>
      </c>
      <c r="BU36" s="4"/>
      <c r="BV36" s="4"/>
      <c r="BW36" s="10"/>
      <c r="BX36" s="74"/>
      <c r="BY36" s="130">
        <f t="shared" si="0"/>
        <v>0</v>
      </c>
      <c r="BZ36" s="111"/>
      <c r="CA36" s="136">
        <f t="shared" si="1"/>
        <v>0</v>
      </c>
      <c r="CB36" s="111"/>
      <c r="CC36" s="136">
        <f t="shared" si="2"/>
        <v>0</v>
      </c>
      <c r="CD36" s="113"/>
    </row>
    <row r="37" spans="1:82" ht="18" customHeight="1" x14ac:dyDescent="0.3">
      <c r="A37" s="32">
        <v>25</v>
      </c>
      <c r="B37" s="127" t="s">
        <v>50</v>
      </c>
      <c r="C37" s="128" t="s">
        <v>50</v>
      </c>
      <c r="D37" s="128" t="s">
        <v>50</v>
      </c>
      <c r="E37" s="128" t="s">
        <v>50</v>
      </c>
      <c r="F37" s="128" t="s">
        <v>50</v>
      </c>
      <c r="G37" s="128" t="s">
        <v>50</v>
      </c>
      <c r="H37" s="128" t="s">
        <v>50</v>
      </c>
      <c r="I37" s="128" t="s">
        <v>50</v>
      </c>
      <c r="J37" s="128" t="s">
        <v>50</v>
      </c>
      <c r="K37" s="128" t="s">
        <v>50</v>
      </c>
      <c r="L37" s="128" t="s">
        <v>50</v>
      </c>
      <c r="M37" s="128" t="s">
        <v>50</v>
      </c>
      <c r="N37" s="129" t="s">
        <v>50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 t="s">
        <v>66</v>
      </c>
      <c r="AE37" s="4"/>
      <c r="AF37" s="4"/>
      <c r="AG37" s="4"/>
      <c r="AH37" s="4"/>
      <c r="AI37" s="4"/>
      <c r="AJ37" s="4"/>
      <c r="AK37" s="10"/>
      <c r="AL37" s="4"/>
      <c r="AM37" s="4"/>
      <c r="AN37" s="4"/>
      <c r="AO37" s="4"/>
      <c r="AP37" s="4"/>
      <c r="AQ37" s="4"/>
      <c r="AR37" s="4" t="s">
        <v>66</v>
      </c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 t="s">
        <v>66</v>
      </c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 t="s">
        <v>66</v>
      </c>
      <c r="BU37" s="4"/>
      <c r="BV37" s="4"/>
      <c r="BW37" s="10"/>
      <c r="BX37" s="74"/>
      <c r="BY37" s="130">
        <f t="shared" si="0"/>
        <v>0</v>
      </c>
      <c r="BZ37" s="111"/>
      <c r="CA37" s="136">
        <f t="shared" si="1"/>
        <v>0</v>
      </c>
      <c r="CB37" s="111"/>
      <c r="CC37" s="136">
        <f t="shared" si="2"/>
        <v>0</v>
      </c>
      <c r="CD37" s="113"/>
    </row>
    <row r="38" spans="1:82" ht="18" customHeight="1" x14ac:dyDescent="0.3">
      <c r="A38" s="32">
        <v>26</v>
      </c>
      <c r="B38" s="127" t="s">
        <v>51</v>
      </c>
      <c r="C38" s="128" t="s">
        <v>51</v>
      </c>
      <c r="D38" s="128" t="s">
        <v>51</v>
      </c>
      <c r="E38" s="128" t="s">
        <v>51</v>
      </c>
      <c r="F38" s="128" t="s">
        <v>51</v>
      </c>
      <c r="G38" s="128" t="s">
        <v>51</v>
      </c>
      <c r="H38" s="128" t="s">
        <v>51</v>
      </c>
      <c r="I38" s="128" t="s">
        <v>51</v>
      </c>
      <c r="J38" s="128" t="s">
        <v>51</v>
      </c>
      <c r="K38" s="128" t="s">
        <v>51</v>
      </c>
      <c r="L38" s="128" t="s">
        <v>51</v>
      </c>
      <c r="M38" s="128" t="s">
        <v>51</v>
      </c>
      <c r="N38" s="129" t="s">
        <v>51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66</v>
      </c>
      <c r="AE38" s="4"/>
      <c r="AF38" s="4"/>
      <c r="AG38" s="4"/>
      <c r="AH38" s="4"/>
      <c r="AI38" s="4"/>
      <c r="AJ38" s="4"/>
      <c r="AK38" s="10"/>
      <c r="AL38" s="4"/>
      <c r="AM38" s="4"/>
      <c r="AN38" s="4"/>
      <c r="AO38" s="4"/>
      <c r="AP38" s="4"/>
      <c r="AQ38" s="4"/>
      <c r="AR38" s="4" t="s">
        <v>66</v>
      </c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 t="s">
        <v>66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 t="s">
        <v>66</v>
      </c>
      <c r="BU38" s="4"/>
      <c r="BV38" s="4"/>
      <c r="BW38" s="10"/>
      <c r="BX38" s="74"/>
      <c r="BY38" s="130">
        <f t="shared" si="0"/>
        <v>0</v>
      </c>
      <c r="BZ38" s="111"/>
      <c r="CA38" s="136">
        <f t="shared" si="1"/>
        <v>0</v>
      </c>
      <c r="CB38" s="111"/>
      <c r="CC38" s="136">
        <f t="shared" si="2"/>
        <v>0</v>
      </c>
      <c r="CD38" s="113"/>
    </row>
    <row r="39" spans="1:82" ht="18" customHeight="1" x14ac:dyDescent="0.3">
      <c r="A39" s="25">
        <v>27</v>
      </c>
      <c r="B39" s="127" t="s">
        <v>52</v>
      </c>
      <c r="C39" s="128" t="s">
        <v>52</v>
      </c>
      <c r="D39" s="128" t="s">
        <v>52</v>
      </c>
      <c r="E39" s="128" t="s">
        <v>52</v>
      </c>
      <c r="F39" s="128" t="s">
        <v>52</v>
      </c>
      <c r="G39" s="128" t="s">
        <v>52</v>
      </c>
      <c r="H39" s="128" t="s">
        <v>52</v>
      </c>
      <c r="I39" s="128" t="s">
        <v>52</v>
      </c>
      <c r="J39" s="128" t="s">
        <v>52</v>
      </c>
      <c r="K39" s="128" t="s">
        <v>52</v>
      </c>
      <c r="L39" s="128" t="s">
        <v>52</v>
      </c>
      <c r="M39" s="128" t="s">
        <v>52</v>
      </c>
      <c r="N39" s="129" t="s">
        <v>52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66" t="s">
        <v>66</v>
      </c>
      <c r="AE39" s="4"/>
      <c r="AF39" s="4"/>
      <c r="AG39" s="4"/>
      <c r="AH39" s="4"/>
      <c r="AI39" s="4"/>
      <c r="AJ39" s="4"/>
      <c r="AK39" s="10"/>
      <c r="AL39" s="4"/>
      <c r="AM39" s="4"/>
      <c r="AN39" s="4"/>
      <c r="AO39" s="4"/>
      <c r="AP39" s="4"/>
      <c r="AQ39" s="4"/>
      <c r="AR39" s="4" t="s">
        <v>66</v>
      </c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 t="s">
        <v>66</v>
      </c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 t="s">
        <v>66</v>
      </c>
      <c r="BU39" s="4"/>
      <c r="BV39" s="4"/>
      <c r="BW39" s="10"/>
      <c r="BX39" s="74"/>
      <c r="BY39" s="130">
        <f t="shared" si="0"/>
        <v>0</v>
      </c>
      <c r="BZ39" s="111"/>
      <c r="CA39" s="136">
        <f t="shared" si="1"/>
        <v>0</v>
      </c>
      <c r="CB39" s="111"/>
      <c r="CC39" s="136">
        <f t="shared" si="2"/>
        <v>0</v>
      </c>
      <c r="CD39" s="113"/>
    </row>
    <row r="40" spans="1:82" ht="18" customHeight="1" x14ac:dyDescent="0.3">
      <c r="A40" s="25">
        <v>28</v>
      </c>
      <c r="B40" s="127" t="s">
        <v>53</v>
      </c>
      <c r="C40" s="128" t="s">
        <v>53</v>
      </c>
      <c r="D40" s="128" t="s">
        <v>53</v>
      </c>
      <c r="E40" s="128" t="s">
        <v>53</v>
      </c>
      <c r="F40" s="128" t="s">
        <v>53</v>
      </c>
      <c r="G40" s="128" t="s">
        <v>53</v>
      </c>
      <c r="H40" s="128" t="s">
        <v>53</v>
      </c>
      <c r="I40" s="128" t="s">
        <v>53</v>
      </c>
      <c r="J40" s="128" t="s">
        <v>53</v>
      </c>
      <c r="K40" s="128" t="s">
        <v>53</v>
      </c>
      <c r="L40" s="128" t="s">
        <v>53</v>
      </c>
      <c r="M40" s="128" t="s">
        <v>53</v>
      </c>
      <c r="N40" s="129" t="s">
        <v>53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66</v>
      </c>
      <c r="AE40" s="4"/>
      <c r="AF40" s="4"/>
      <c r="AG40" s="4"/>
      <c r="AH40" s="4"/>
      <c r="AI40" s="4"/>
      <c r="AJ40" s="4"/>
      <c r="AK40" s="10"/>
      <c r="AL40" s="4"/>
      <c r="AM40" s="4"/>
      <c r="AN40" s="4"/>
      <c r="AO40" s="4"/>
      <c r="AP40" s="4"/>
      <c r="AQ40" s="4"/>
      <c r="AR40" s="4" t="s">
        <v>66</v>
      </c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 t="s">
        <v>66</v>
      </c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 t="s">
        <v>66</v>
      </c>
      <c r="BU40" s="4"/>
      <c r="BV40" s="4"/>
      <c r="BW40" s="10"/>
      <c r="BX40" s="74"/>
      <c r="BY40" s="130">
        <f t="shared" si="0"/>
        <v>0</v>
      </c>
      <c r="BZ40" s="111"/>
      <c r="CA40" s="136">
        <f t="shared" si="1"/>
        <v>0</v>
      </c>
      <c r="CB40" s="111"/>
      <c r="CC40" s="136">
        <f t="shared" si="2"/>
        <v>0</v>
      </c>
      <c r="CD40" s="113"/>
    </row>
    <row r="41" spans="1:82" ht="18" customHeight="1" x14ac:dyDescent="0.3">
      <c r="A41" s="25">
        <v>29</v>
      </c>
      <c r="B41" s="127" t="s">
        <v>54</v>
      </c>
      <c r="C41" s="128" t="s">
        <v>54</v>
      </c>
      <c r="D41" s="128" t="s">
        <v>54</v>
      </c>
      <c r="E41" s="128" t="s">
        <v>54</v>
      </c>
      <c r="F41" s="128" t="s">
        <v>54</v>
      </c>
      <c r="G41" s="128" t="s">
        <v>54</v>
      </c>
      <c r="H41" s="128" t="s">
        <v>54</v>
      </c>
      <c r="I41" s="128" t="s">
        <v>54</v>
      </c>
      <c r="J41" s="128" t="s">
        <v>54</v>
      </c>
      <c r="K41" s="128" t="s">
        <v>54</v>
      </c>
      <c r="L41" s="128" t="s">
        <v>54</v>
      </c>
      <c r="M41" s="128" t="s">
        <v>54</v>
      </c>
      <c r="N41" s="129" t="s">
        <v>54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66</v>
      </c>
      <c r="AE41" s="4"/>
      <c r="AF41" s="4"/>
      <c r="AG41" s="4"/>
      <c r="AH41" s="4"/>
      <c r="AI41" s="4"/>
      <c r="AJ41" s="4"/>
      <c r="AK41" s="10"/>
      <c r="AL41" s="4"/>
      <c r="AM41" s="4"/>
      <c r="AN41" s="4"/>
      <c r="AO41" s="4"/>
      <c r="AP41" s="4"/>
      <c r="AQ41" s="4"/>
      <c r="AR41" s="4" t="s">
        <v>66</v>
      </c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 t="s">
        <v>66</v>
      </c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89" t="s">
        <v>66</v>
      </c>
      <c r="BU41" s="4"/>
      <c r="BV41" s="4"/>
      <c r="BW41" s="10"/>
      <c r="BX41" s="74"/>
      <c r="BY41" s="130">
        <f t="shared" si="0"/>
        <v>0</v>
      </c>
      <c r="BZ41" s="111"/>
      <c r="CA41" s="136">
        <f t="shared" si="1"/>
        <v>0</v>
      </c>
      <c r="CB41" s="111"/>
      <c r="CC41" s="136">
        <f t="shared" si="2"/>
        <v>0</v>
      </c>
      <c r="CD41" s="113"/>
    </row>
    <row r="42" spans="1:82" ht="18" customHeight="1" x14ac:dyDescent="0.3">
      <c r="A42" s="32">
        <v>30</v>
      </c>
      <c r="B42" s="127" t="s">
        <v>55</v>
      </c>
      <c r="C42" s="128" t="s">
        <v>55</v>
      </c>
      <c r="D42" s="128" t="s">
        <v>55</v>
      </c>
      <c r="E42" s="128" t="s">
        <v>55</v>
      </c>
      <c r="F42" s="128" t="s">
        <v>55</v>
      </c>
      <c r="G42" s="128" t="s">
        <v>55</v>
      </c>
      <c r="H42" s="128" t="s">
        <v>55</v>
      </c>
      <c r="I42" s="128" t="s">
        <v>55</v>
      </c>
      <c r="J42" s="128" t="s">
        <v>55</v>
      </c>
      <c r="K42" s="128" t="s">
        <v>55</v>
      </c>
      <c r="L42" s="128" t="s">
        <v>55</v>
      </c>
      <c r="M42" s="128" t="s">
        <v>55</v>
      </c>
      <c r="N42" s="129" t="s">
        <v>55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66</v>
      </c>
      <c r="AE42" s="4"/>
      <c r="AF42" s="4"/>
      <c r="AG42" s="4"/>
      <c r="AH42" s="4"/>
      <c r="AI42" s="4"/>
      <c r="AJ42" s="4"/>
      <c r="AK42" s="10"/>
      <c r="AL42" s="4"/>
      <c r="AM42" s="4"/>
      <c r="AN42" s="4"/>
      <c r="AO42" s="4"/>
      <c r="AP42" s="4"/>
      <c r="AQ42" s="4"/>
      <c r="AR42" s="4" t="s">
        <v>66</v>
      </c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 t="s">
        <v>66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 t="s">
        <v>66</v>
      </c>
      <c r="BU42" s="4"/>
      <c r="BV42" s="4"/>
      <c r="BW42" s="4"/>
      <c r="BX42" s="74"/>
      <c r="BY42" s="130">
        <f t="shared" si="0"/>
        <v>0</v>
      </c>
      <c r="BZ42" s="111"/>
      <c r="CA42" s="136">
        <f t="shared" si="1"/>
        <v>0</v>
      </c>
      <c r="CB42" s="111"/>
      <c r="CC42" s="136">
        <f t="shared" si="2"/>
        <v>0</v>
      </c>
      <c r="CD42" s="113"/>
    </row>
    <row r="43" spans="1:82" ht="18" customHeight="1" x14ac:dyDescent="0.3">
      <c r="A43" s="32">
        <v>31</v>
      </c>
      <c r="B43" s="127" t="s">
        <v>56</v>
      </c>
      <c r="C43" s="128" t="s">
        <v>56</v>
      </c>
      <c r="D43" s="128" t="s">
        <v>56</v>
      </c>
      <c r="E43" s="128" t="s">
        <v>56</v>
      </c>
      <c r="F43" s="128" t="s">
        <v>56</v>
      </c>
      <c r="G43" s="128" t="s">
        <v>56</v>
      </c>
      <c r="H43" s="128" t="s">
        <v>56</v>
      </c>
      <c r="I43" s="128" t="s">
        <v>56</v>
      </c>
      <c r="J43" s="128" t="s">
        <v>56</v>
      </c>
      <c r="K43" s="128" t="s">
        <v>56</v>
      </c>
      <c r="L43" s="128" t="s">
        <v>56</v>
      </c>
      <c r="M43" s="128" t="s">
        <v>56</v>
      </c>
      <c r="N43" s="129" t="s">
        <v>56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 t="s">
        <v>66</v>
      </c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 t="s">
        <v>66</v>
      </c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 t="s">
        <v>66</v>
      </c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 t="s">
        <v>66</v>
      </c>
      <c r="BU43" s="15"/>
      <c r="BV43" s="15"/>
      <c r="BW43" s="15"/>
      <c r="BX43" s="73"/>
      <c r="BY43" s="135">
        <f t="shared" si="0"/>
        <v>0</v>
      </c>
      <c r="BZ43" s="111"/>
      <c r="CA43" s="140">
        <f t="shared" si="1"/>
        <v>0</v>
      </c>
      <c r="CB43" s="111"/>
      <c r="CC43" s="140">
        <f t="shared" si="2"/>
        <v>0</v>
      </c>
      <c r="CD43" s="113"/>
    </row>
    <row r="44" spans="1:82" ht="18" customHeight="1" x14ac:dyDescent="0.3">
      <c r="A44" s="25">
        <v>32</v>
      </c>
      <c r="B44" s="127" t="s">
        <v>57</v>
      </c>
      <c r="C44" s="128" t="s">
        <v>57</v>
      </c>
      <c r="D44" s="128" t="s">
        <v>57</v>
      </c>
      <c r="E44" s="128" t="s">
        <v>57</v>
      </c>
      <c r="F44" s="128" t="s">
        <v>57</v>
      </c>
      <c r="G44" s="128" t="s">
        <v>57</v>
      </c>
      <c r="H44" s="128" t="s">
        <v>57</v>
      </c>
      <c r="I44" s="128" t="s">
        <v>57</v>
      </c>
      <c r="J44" s="128" t="s">
        <v>57</v>
      </c>
      <c r="K44" s="128" t="s">
        <v>57</v>
      </c>
      <c r="L44" s="128" t="s">
        <v>57</v>
      </c>
      <c r="M44" s="128" t="s">
        <v>57</v>
      </c>
      <c r="N44" s="129" t="s">
        <v>57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 t="s">
        <v>66</v>
      </c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 t="s">
        <v>66</v>
      </c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 t="s">
        <v>66</v>
      </c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 t="s">
        <v>66</v>
      </c>
      <c r="BU44" s="15"/>
      <c r="BV44" s="15"/>
      <c r="BW44" s="15"/>
      <c r="BX44" s="73"/>
      <c r="BY44" s="135">
        <f t="shared" si="0"/>
        <v>0</v>
      </c>
      <c r="BZ44" s="111"/>
      <c r="CA44" s="140">
        <f t="shared" si="1"/>
        <v>0</v>
      </c>
      <c r="CB44" s="111"/>
      <c r="CC44" s="140">
        <f t="shared" si="2"/>
        <v>0</v>
      </c>
      <c r="CD44" s="113"/>
    </row>
    <row r="45" spans="1:82" ht="18" customHeight="1" x14ac:dyDescent="0.3">
      <c r="A45" s="25">
        <v>33</v>
      </c>
      <c r="B45" s="127" t="s">
        <v>58</v>
      </c>
      <c r="C45" s="128" t="s">
        <v>58</v>
      </c>
      <c r="D45" s="128" t="s">
        <v>58</v>
      </c>
      <c r="E45" s="128" t="s">
        <v>58</v>
      </c>
      <c r="F45" s="128" t="s">
        <v>58</v>
      </c>
      <c r="G45" s="128" t="s">
        <v>58</v>
      </c>
      <c r="H45" s="128" t="s">
        <v>58</v>
      </c>
      <c r="I45" s="128" t="s">
        <v>58</v>
      </c>
      <c r="J45" s="128" t="s">
        <v>58</v>
      </c>
      <c r="K45" s="128" t="s">
        <v>58</v>
      </c>
      <c r="L45" s="128" t="s">
        <v>58</v>
      </c>
      <c r="M45" s="128" t="s">
        <v>58</v>
      </c>
      <c r="N45" s="129" t="s">
        <v>58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 t="s">
        <v>66</v>
      </c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 t="s">
        <v>66</v>
      </c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 t="s">
        <v>66</v>
      </c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 t="s">
        <v>66</v>
      </c>
      <c r="BU45" s="15"/>
      <c r="BV45" s="15"/>
      <c r="BW45" s="15"/>
      <c r="BX45" s="73"/>
      <c r="BY45" s="135">
        <f t="shared" si="0"/>
        <v>0</v>
      </c>
      <c r="BZ45" s="111"/>
      <c r="CA45" s="140">
        <f t="shared" si="1"/>
        <v>0</v>
      </c>
      <c r="CB45" s="111"/>
      <c r="CC45" s="140">
        <f t="shared" si="2"/>
        <v>0</v>
      </c>
      <c r="CD45" s="113"/>
    </row>
    <row r="46" spans="1:82" ht="18" customHeight="1" x14ac:dyDescent="0.3">
      <c r="A46" s="25">
        <v>34</v>
      </c>
      <c r="B46" s="127" t="s">
        <v>59</v>
      </c>
      <c r="C46" s="128" t="s">
        <v>59</v>
      </c>
      <c r="D46" s="128" t="s">
        <v>59</v>
      </c>
      <c r="E46" s="128" t="s">
        <v>59</v>
      </c>
      <c r="F46" s="128" t="s">
        <v>59</v>
      </c>
      <c r="G46" s="128" t="s">
        <v>59</v>
      </c>
      <c r="H46" s="128" t="s">
        <v>59</v>
      </c>
      <c r="I46" s="128" t="s">
        <v>59</v>
      </c>
      <c r="J46" s="128" t="s">
        <v>59</v>
      </c>
      <c r="K46" s="128" t="s">
        <v>59</v>
      </c>
      <c r="L46" s="128" t="s">
        <v>59</v>
      </c>
      <c r="M46" s="128" t="s">
        <v>59</v>
      </c>
      <c r="N46" s="129" t="s">
        <v>59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68" t="s">
        <v>66</v>
      </c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 t="s">
        <v>66</v>
      </c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90" t="s">
        <v>66</v>
      </c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 t="s">
        <v>66</v>
      </c>
      <c r="BU46" s="16"/>
      <c r="BV46" s="16"/>
      <c r="BW46" s="15"/>
      <c r="BX46" s="15"/>
      <c r="BY46" s="135">
        <f t="shared" si="0"/>
        <v>0</v>
      </c>
      <c r="BZ46" s="111"/>
      <c r="CA46" s="140">
        <f t="shared" si="1"/>
        <v>0</v>
      </c>
      <c r="CB46" s="111"/>
      <c r="CC46" s="140">
        <f t="shared" si="2"/>
        <v>0</v>
      </c>
      <c r="CD46" s="113"/>
    </row>
    <row r="47" spans="1:82" ht="18" customHeight="1" x14ac:dyDescent="0.3">
      <c r="A47" s="32">
        <v>35</v>
      </c>
      <c r="B47" s="127" t="s">
        <v>60</v>
      </c>
      <c r="C47" s="128" t="s">
        <v>60</v>
      </c>
      <c r="D47" s="128" t="s">
        <v>60</v>
      </c>
      <c r="E47" s="128" t="s">
        <v>60</v>
      </c>
      <c r="F47" s="128" t="s">
        <v>60</v>
      </c>
      <c r="G47" s="128" t="s">
        <v>60</v>
      </c>
      <c r="H47" s="128" t="s">
        <v>60</v>
      </c>
      <c r="I47" s="128" t="s">
        <v>60</v>
      </c>
      <c r="J47" s="128" t="s">
        <v>60</v>
      </c>
      <c r="K47" s="128" t="s">
        <v>60</v>
      </c>
      <c r="L47" s="128" t="s">
        <v>60</v>
      </c>
      <c r="M47" s="128" t="s">
        <v>60</v>
      </c>
      <c r="N47" s="129" t="s">
        <v>60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67" t="s">
        <v>66</v>
      </c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 t="s">
        <v>66</v>
      </c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 t="s">
        <v>66</v>
      </c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 t="s">
        <v>66</v>
      </c>
      <c r="BU47" s="15"/>
      <c r="BV47" s="15"/>
      <c r="BW47" s="15"/>
      <c r="BX47" s="21"/>
      <c r="BY47" s="135">
        <f t="shared" si="0"/>
        <v>0</v>
      </c>
      <c r="BZ47" s="111"/>
      <c r="CA47" s="140">
        <f t="shared" si="1"/>
        <v>0</v>
      </c>
      <c r="CB47" s="111"/>
      <c r="CC47" s="140">
        <f t="shared" si="2"/>
        <v>0</v>
      </c>
      <c r="CD47" s="113"/>
    </row>
    <row r="48" spans="1:82" ht="18" customHeight="1" x14ac:dyDescent="0.3">
      <c r="A48" s="32">
        <v>36</v>
      </c>
      <c r="B48" s="127" t="s">
        <v>61</v>
      </c>
      <c r="C48" s="128" t="s">
        <v>61</v>
      </c>
      <c r="D48" s="128" t="s">
        <v>61</v>
      </c>
      <c r="E48" s="128" t="s">
        <v>61</v>
      </c>
      <c r="F48" s="128" t="s">
        <v>61</v>
      </c>
      <c r="G48" s="128" t="s">
        <v>61</v>
      </c>
      <c r="H48" s="128" t="s">
        <v>61</v>
      </c>
      <c r="I48" s="128" t="s">
        <v>61</v>
      </c>
      <c r="J48" s="128" t="s">
        <v>61</v>
      </c>
      <c r="K48" s="128" t="s">
        <v>61</v>
      </c>
      <c r="L48" s="128" t="s">
        <v>61</v>
      </c>
      <c r="M48" s="128" t="s">
        <v>61</v>
      </c>
      <c r="N48" s="129" t="s">
        <v>61</v>
      </c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 t="s">
        <v>66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 t="s">
        <v>66</v>
      </c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 t="s">
        <v>66</v>
      </c>
      <c r="BG48" s="18"/>
      <c r="BH48" s="18"/>
      <c r="BI48" s="18"/>
      <c r="BJ48" s="18"/>
      <c r="BK48" s="18"/>
      <c r="BL48" s="15"/>
      <c r="BM48" s="18"/>
      <c r="BN48" s="18"/>
      <c r="BO48" s="18"/>
      <c r="BP48" s="18"/>
      <c r="BQ48" s="18"/>
      <c r="BR48" s="18"/>
      <c r="BS48" s="18"/>
      <c r="BT48" s="18" t="s">
        <v>66</v>
      </c>
      <c r="BU48" s="18"/>
      <c r="BV48" s="18"/>
      <c r="BW48" s="18"/>
      <c r="BX48" s="22"/>
      <c r="BY48" s="135">
        <f t="shared" si="0"/>
        <v>0</v>
      </c>
      <c r="BZ48" s="111"/>
      <c r="CA48" s="140">
        <f t="shared" si="1"/>
        <v>0</v>
      </c>
      <c r="CB48" s="111"/>
      <c r="CC48" s="140">
        <f t="shared" si="2"/>
        <v>0</v>
      </c>
      <c r="CD48" s="113"/>
    </row>
    <row r="49" spans="1:82" ht="18" customHeight="1" x14ac:dyDescent="0.3">
      <c r="A49" s="25">
        <v>37</v>
      </c>
      <c r="B49" s="127" t="s">
        <v>62</v>
      </c>
      <c r="C49" s="128" t="s">
        <v>62</v>
      </c>
      <c r="D49" s="128" t="s">
        <v>62</v>
      </c>
      <c r="E49" s="128" t="s">
        <v>62</v>
      </c>
      <c r="F49" s="128" t="s">
        <v>62</v>
      </c>
      <c r="G49" s="128" t="s">
        <v>62</v>
      </c>
      <c r="H49" s="128" t="s">
        <v>62</v>
      </c>
      <c r="I49" s="128" t="s">
        <v>62</v>
      </c>
      <c r="J49" s="128" t="s">
        <v>62</v>
      </c>
      <c r="K49" s="128" t="s">
        <v>62</v>
      </c>
      <c r="L49" s="128" t="s">
        <v>62</v>
      </c>
      <c r="M49" s="128" t="s">
        <v>62</v>
      </c>
      <c r="N49" s="129" t="s">
        <v>62</v>
      </c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72" t="s">
        <v>67</v>
      </c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 t="s">
        <v>66</v>
      </c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 t="s">
        <v>66</v>
      </c>
      <c r="BG49" s="18"/>
      <c r="BH49" s="18"/>
      <c r="BI49" s="18"/>
      <c r="BJ49" s="18"/>
      <c r="BK49" s="18"/>
      <c r="BL49" s="15"/>
      <c r="BM49" s="18"/>
      <c r="BN49" s="18"/>
      <c r="BO49" s="18"/>
      <c r="BP49" s="18"/>
      <c r="BQ49" s="18"/>
      <c r="BR49" s="18"/>
      <c r="BS49" s="18"/>
      <c r="BT49" s="18" t="s">
        <v>66</v>
      </c>
      <c r="BU49" s="18"/>
      <c r="BV49" s="18"/>
      <c r="BW49" s="18"/>
      <c r="BX49" s="22"/>
      <c r="BY49" s="135">
        <f t="shared" si="0"/>
        <v>0</v>
      </c>
      <c r="BZ49" s="111"/>
      <c r="CA49" s="140">
        <f t="shared" si="1"/>
        <v>1</v>
      </c>
      <c r="CB49" s="111"/>
      <c r="CC49" s="140">
        <f t="shared" si="2"/>
        <v>1</v>
      </c>
      <c r="CD49" s="113"/>
    </row>
    <row r="50" spans="1:82" ht="18" customHeight="1" x14ac:dyDescent="0.3">
      <c r="A50" s="25">
        <v>38</v>
      </c>
      <c r="B50" s="127" t="s">
        <v>63</v>
      </c>
      <c r="C50" s="128" t="s">
        <v>63</v>
      </c>
      <c r="D50" s="128" t="s">
        <v>63</v>
      </c>
      <c r="E50" s="128" t="s">
        <v>63</v>
      </c>
      <c r="F50" s="128" t="s">
        <v>63</v>
      </c>
      <c r="G50" s="128" t="s">
        <v>63</v>
      </c>
      <c r="H50" s="128" t="s">
        <v>63</v>
      </c>
      <c r="I50" s="128" t="s">
        <v>63</v>
      </c>
      <c r="J50" s="128" t="s">
        <v>63</v>
      </c>
      <c r="K50" s="128" t="s">
        <v>63</v>
      </c>
      <c r="L50" s="128" t="s">
        <v>63</v>
      </c>
      <c r="M50" s="128" t="s">
        <v>63</v>
      </c>
      <c r="N50" s="129" t="s">
        <v>63</v>
      </c>
      <c r="O50" s="27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 t="s">
        <v>66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 t="s">
        <v>66</v>
      </c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 t="s">
        <v>66</v>
      </c>
      <c r="BG50" s="19"/>
      <c r="BH50" s="19"/>
      <c r="BI50" s="19"/>
      <c r="BJ50" s="19"/>
      <c r="BK50" s="19"/>
      <c r="BL50" s="27"/>
      <c r="BM50" s="19"/>
      <c r="BN50" s="19"/>
      <c r="BO50" s="19"/>
      <c r="BP50" s="19"/>
      <c r="BQ50" s="23"/>
      <c r="BR50" s="19"/>
      <c r="BS50" s="19"/>
      <c r="BT50" s="92" t="s">
        <v>67</v>
      </c>
      <c r="BU50" s="19"/>
      <c r="BV50" s="19"/>
      <c r="BW50" s="19"/>
      <c r="BX50" s="24"/>
      <c r="BY50" s="135">
        <f t="shared" si="0"/>
        <v>0</v>
      </c>
      <c r="BZ50" s="111"/>
      <c r="CA50" s="140">
        <f t="shared" si="1"/>
        <v>1</v>
      </c>
      <c r="CB50" s="111"/>
      <c r="CC50" s="140">
        <f t="shared" si="2"/>
        <v>1</v>
      </c>
      <c r="CD50" s="113"/>
    </row>
    <row r="51" spans="1:82" ht="18" customHeight="1" thickBot="1" x14ac:dyDescent="0.35">
      <c r="A51" s="25">
        <v>39</v>
      </c>
      <c r="B51" s="127" t="s">
        <v>64</v>
      </c>
      <c r="C51" s="128" t="s">
        <v>64</v>
      </c>
      <c r="D51" s="128" t="s">
        <v>64</v>
      </c>
      <c r="E51" s="128" t="s">
        <v>64</v>
      </c>
      <c r="F51" s="128" t="s">
        <v>64</v>
      </c>
      <c r="G51" s="128" t="s">
        <v>64</v>
      </c>
      <c r="H51" s="128" t="s">
        <v>64</v>
      </c>
      <c r="I51" s="128" t="s">
        <v>64</v>
      </c>
      <c r="J51" s="128" t="s">
        <v>64</v>
      </c>
      <c r="K51" s="128" t="s">
        <v>64</v>
      </c>
      <c r="L51" s="128" t="s">
        <v>64</v>
      </c>
      <c r="M51" s="128" t="s">
        <v>64</v>
      </c>
      <c r="N51" s="129" t="s">
        <v>64</v>
      </c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 t="s">
        <v>66</v>
      </c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 t="s">
        <v>66</v>
      </c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 t="s">
        <v>66</v>
      </c>
      <c r="BG51" s="18"/>
      <c r="BH51" s="18"/>
      <c r="BI51" s="18"/>
      <c r="BJ51" s="18"/>
      <c r="BK51" s="18"/>
      <c r="BL51" s="15"/>
      <c r="BM51" s="18"/>
      <c r="BN51" s="18"/>
      <c r="BO51" s="18"/>
      <c r="BP51" s="18"/>
      <c r="BQ51" s="18"/>
      <c r="BR51" s="18"/>
      <c r="BS51" s="18"/>
      <c r="BT51" s="18" t="s">
        <v>66</v>
      </c>
      <c r="BU51" s="18"/>
      <c r="BV51" s="18"/>
      <c r="BW51" s="18"/>
      <c r="BX51" s="22"/>
      <c r="BY51" s="135">
        <f t="shared" si="0"/>
        <v>0</v>
      </c>
      <c r="BZ51" s="111"/>
      <c r="CA51" s="140">
        <f t="shared" si="1"/>
        <v>0</v>
      </c>
      <c r="CB51" s="111"/>
      <c r="CC51" s="140">
        <f t="shared" si="2"/>
        <v>0</v>
      </c>
      <c r="CD51" s="113"/>
    </row>
    <row r="52" spans="1:82" ht="19.5" hidden="1" customHeight="1" x14ac:dyDescent="0.25">
      <c r="A52" s="2" t="e">
        <f>#REF!+1</f>
        <v>#REF!</v>
      </c>
      <c r="B52" s="137" t="s">
        <v>16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3"/>
      <c r="P52" s="3"/>
      <c r="Q52" s="3"/>
      <c r="R52" s="3"/>
      <c r="S52" s="3"/>
      <c r="T52" s="3"/>
      <c r="U52" s="3"/>
      <c r="V52" s="3"/>
      <c r="W52" s="3"/>
      <c r="X52" s="3"/>
      <c r="Y52" s="28"/>
      <c r="Z52" s="28"/>
      <c r="AA52" s="3"/>
      <c r="AB52" s="3"/>
      <c r="AC52" s="28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30">
        <f t="shared" si="0"/>
        <v>0</v>
      </c>
      <c r="BZ52" s="111"/>
      <c r="CA52" s="136">
        <f t="shared" si="1"/>
        <v>0</v>
      </c>
      <c r="CB52" s="111"/>
      <c r="CC52" s="136">
        <f t="shared" si="2"/>
        <v>0</v>
      </c>
      <c r="CD52" s="113"/>
    </row>
    <row r="53" spans="1:82" ht="19.5" customHeight="1" thickBot="1" x14ac:dyDescent="0.3">
      <c r="A53" s="138" t="s">
        <v>22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79"/>
      <c r="BY53" s="175"/>
      <c r="BZ53" s="176"/>
      <c r="CA53" s="177"/>
      <c r="CB53" s="176"/>
      <c r="CC53" s="177"/>
      <c r="CD53" s="178"/>
    </row>
    <row r="54" spans="1:82" ht="15" customHeight="1" x14ac:dyDescent="0.25">
      <c r="A54" s="179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6"/>
    </row>
    <row r="55" spans="1:82" ht="21.75" customHeight="1" thickBot="1" x14ac:dyDescent="0.3">
      <c r="A55" s="145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7"/>
    </row>
    <row r="56" spans="1:82" ht="26.25" customHeight="1" thickBot="1" x14ac:dyDescent="0.45">
      <c r="A56" s="180" t="s">
        <v>17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58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8"/>
      <c r="Q57" s="49"/>
      <c r="R57" s="14"/>
      <c r="S57" s="14"/>
      <c r="T57" s="14"/>
      <c r="U57" s="14"/>
      <c r="V57" s="14"/>
      <c r="W57" s="14"/>
      <c r="X57" s="14"/>
      <c r="Y57" s="14"/>
      <c r="Z57" s="14"/>
      <c r="AA57" s="50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2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</row>
    <row r="59" spans="1:82" ht="15.75" customHeigh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2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</row>
    <row r="60" spans="1:82" ht="15.75" customHeigh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2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</row>
    <row r="61" spans="1:82" ht="15.75" customHeigh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2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</row>
    <row r="62" spans="1:82" ht="15.75" customHeigh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2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</row>
    <row r="63" spans="1:82" ht="15.75" customHeight="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2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</row>
    <row r="64" spans="1:82" ht="15.75" customHeight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2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</row>
    <row r="65" spans="1:82" ht="15.75" customHeigh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2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</row>
    <row r="66" spans="1:82" ht="15.75" customHeigh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2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</row>
    <row r="67" spans="1:82" ht="15.75" customHeight="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2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</row>
    <row r="68" spans="1:82" ht="15.75" customHeight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2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</row>
    <row r="69" spans="1:82" ht="15.75" customHeight="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2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</row>
    <row r="70" spans="1:82" ht="15.75" customHeight="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2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</row>
    <row r="71" spans="1:82" ht="15.75" customHeight="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2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</row>
    <row r="72" spans="1:82" ht="15.75" customHeight="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2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</row>
    <row r="73" spans="1:82" ht="15.75" customHeight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2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</row>
    <row r="74" spans="1:82" ht="15.75" customHeight="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2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</row>
    <row r="75" spans="1:82" ht="15.75" customHeight="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2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</row>
    <row r="76" spans="1:82" ht="15.75" customHeight="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2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</row>
    <row r="77" spans="1:82" ht="15.75" customHeight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2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</row>
    <row r="78" spans="1:82" ht="15.75" customHeight="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2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</row>
    <row r="79" spans="1:82" ht="15.75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2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</row>
    <row r="80" spans="1:82" ht="15.75" customHeigh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2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</row>
    <row r="81" spans="1:82" ht="15.75" customHeight="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2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</row>
    <row r="82" spans="1:82" ht="15.75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2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</row>
    <row r="83" spans="1:82" ht="15.75" customHeigh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2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</row>
    <row r="84" spans="1:82" ht="15.75" customHeigh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2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</row>
    <row r="85" spans="1:82" ht="15.75" customHeight="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2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</row>
    <row r="86" spans="1:82" ht="15.75" customHeight="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2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</row>
    <row r="87" spans="1:82" ht="15.75" customHeigh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2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</row>
    <row r="88" spans="1:82" ht="15.75" customHeight="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2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</row>
    <row r="89" spans="1:82" ht="15.75" customHeight="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2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</row>
    <row r="90" spans="1:82" ht="15.75" customHeight="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2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</row>
    <row r="91" spans="1:82" ht="15.75" customHeigh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2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</row>
    <row r="92" spans="1:82" ht="15.75" customHeight="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2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</row>
    <row r="93" spans="1:82" ht="15.75" customHeight="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2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</row>
    <row r="94" spans="1:82" ht="15.75" customHeigh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2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</row>
    <row r="95" spans="1:82" ht="15.75" customHeight="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2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</row>
    <row r="96" spans="1:82" ht="15.75" customHeight="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2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</row>
    <row r="97" spans="1:82" ht="15.75" customHeight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2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</row>
    <row r="98" spans="1:82" ht="15.75" customHeigh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2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</row>
    <row r="99" spans="1:82" ht="15.75" customHeigh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2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</row>
    <row r="100" spans="1:82" ht="15.75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2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</row>
    <row r="101" spans="1:82" ht="15.75" customHeigh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2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</row>
    <row r="102" spans="1:82" ht="15.75" customHeigh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2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</row>
    <row r="103" spans="1:82" ht="15.75" customHeigh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2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</row>
    <row r="104" spans="1:82" ht="15.75" customHeight="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2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</row>
    <row r="105" spans="1:82" ht="15.75" customHeigh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2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</row>
    <row r="106" spans="1:82" ht="15.75" customHeigh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2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</row>
    <row r="107" spans="1:82" ht="15.75" customHeigh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2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</row>
    <row r="108" spans="1:82" ht="15.7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2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</row>
    <row r="109" spans="1:82" ht="15.75" customHeigh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2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</row>
    <row r="110" spans="1:82" ht="15.75" customHeigh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2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</row>
    <row r="111" spans="1:82" ht="15.75" customHeigh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2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</row>
    <row r="112" spans="1:82" ht="15.75" customHeigh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2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</row>
    <row r="113" spans="1:82" ht="15.75" customHeigh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2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</row>
    <row r="114" spans="1:82" ht="15.75" customHeigh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2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</row>
    <row r="115" spans="1:82" ht="15.75" customHeigh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2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</row>
    <row r="116" spans="1:82" ht="15.75" customHeigh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2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</row>
    <row r="117" spans="1:82" ht="15.75" customHeigh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2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</row>
    <row r="118" spans="1:82" ht="15.75" customHeigh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2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</row>
    <row r="119" spans="1:82" ht="15.75" customHeigh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2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</row>
    <row r="120" spans="1:82" ht="15.75" customHeight="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2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</row>
    <row r="121" spans="1:82" ht="15.75" customHeigh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2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</row>
    <row r="122" spans="1:82" ht="15.75" customHeight="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2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</row>
    <row r="123" spans="1:82" ht="15.75" customHeigh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2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</row>
    <row r="124" spans="1:82" ht="15.75" customHeigh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2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</row>
    <row r="125" spans="1:82" ht="15.75" customHeight="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2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</row>
    <row r="126" spans="1:82" ht="15.75" customHeigh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2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</row>
    <row r="127" spans="1:82" ht="15.75" customHeight="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2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</row>
    <row r="128" spans="1:82" ht="15.75" customHeigh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2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</row>
    <row r="129" spans="1:82" ht="15.75" customHeigh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2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</row>
    <row r="130" spans="1:82" ht="15.75" customHeigh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2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</row>
    <row r="131" spans="1:82" ht="15.75" customHeigh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2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</row>
    <row r="132" spans="1:82" ht="15.75" customHeight="1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2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</row>
    <row r="133" spans="1:82" ht="15.75" customHeigh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2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</row>
    <row r="134" spans="1:82" ht="15.75" customHeigh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2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</row>
    <row r="135" spans="1:82" ht="15.75" customHeigh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2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</row>
    <row r="136" spans="1:82" ht="15.75" customHeigh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2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</row>
    <row r="137" spans="1:82" ht="15.75" customHeigh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2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</row>
    <row r="138" spans="1:82" ht="15.75" customHeigh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2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</row>
    <row r="139" spans="1:82" ht="15.75" customHeigh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2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</row>
    <row r="140" spans="1:82" ht="15.75" customHeigh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2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</row>
    <row r="141" spans="1:82" ht="15.7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2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</row>
    <row r="142" spans="1:82" ht="15.75" customHeight="1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2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</row>
    <row r="143" spans="1:82" ht="15.75" customHeigh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2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</row>
    <row r="144" spans="1:82" ht="15.75" customHeigh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2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</row>
    <row r="145" spans="1:82" ht="15.75" customHeigh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2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</row>
    <row r="146" spans="1:82" ht="15.75" customHeigh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2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</row>
    <row r="147" spans="1:82" ht="15.75" customHeigh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2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</row>
    <row r="148" spans="1:82" ht="15.75" customHeigh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2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</row>
    <row r="149" spans="1:82" ht="15.75" customHeigh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2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</row>
    <row r="150" spans="1:82" ht="15.75" customHeigh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2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</row>
    <row r="151" spans="1:82" ht="15.75" customHeigh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2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</row>
    <row r="152" spans="1:82" ht="15.75" customHeight="1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2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</row>
    <row r="153" spans="1:82" ht="15.75" customHeigh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2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</row>
    <row r="154" spans="1:82" ht="15.75" customHeight="1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2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</row>
    <row r="155" spans="1:82" ht="15.75" customHeigh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2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</row>
    <row r="156" spans="1:82" ht="15.75" customHeigh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2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</row>
    <row r="157" spans="1:82" ht="15.75" customHeigh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2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</row>
    <row r="158" spans="1:82" ht="15.75" customHeigh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2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</row>
    <row r="159" spans="1:82" ht="15.7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2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</row>
    <row r="160" spans="1:82" ht="15.75" customHeigh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2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</row>
    <row r="161" spans="1:82" ht="15.75" customHeigh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2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</row>
    <row r="162" spans="1:82" ht="15.7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2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</row>
    <row r="163" spans="1:82" ht="15.75" customHeigh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2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</row>
    <row r="164" spans="1:82" ht="15.75" customHeigh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2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</row>
    <row r="165" spans="1:82" ht="15.75" customHeigh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2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</row>
    <row r="166" spans="1:82" ht="15.75" customHeight="1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2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</row>
    <row r="167" spans="1:82" ht="15.75" customHeigh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2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</row>
    <row r="168" spans="1:82" ht="15.75" customHeigh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2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</row>
    <row r="169" spans="1:82" ht="15.75" customHeigh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2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</row>
    <row r="170" spans="1:82" ht="15.75" customHeight="1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2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</row>
    <row r="171" spans="1:82" ht="15.75" customHeigh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2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</row>
    <row r="172" spans="1:82" ht="15.75" customHeigh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2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</row>
    <row r="173" spans="1:82" ht="15.75" customHeigh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2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</row>
    <row r="174" spans="1:82" ht="15.75" customHeigh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2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</row>
    <row r="175" spans="1:82" ht="15.75" customHeigh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2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</row>
    <row r="176" spans="1:82" ht="15.75" customHeigh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2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</row>
    <row r="177" spans="1:82" ht="15.75" customHeight="1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2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</row>
    <row r="178" spans="1:82" ht="15.75" customHeigh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2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</row>
    <row r="179" spans="1:82" ht="15.75" customHeigh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2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</row>
    <row r="180" spans="1:82" ht="15.75" customHeight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2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</row>
    <row r="181" spans="1:82" ht="15.75" customHeigh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2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</row>
    <row r="182" spans="1:82" ht="15.75" customHeigh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2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</row>
    <row r="183" spans="1:82" ht="15.75" customHeigh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2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</row>
    <row r="184" spans="1:82" ht="15.75" customHeigh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2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</row>
    <row r="185" spans="1:82" ht="15.75" customHeigh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2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</row>
    <row r="186" spans="1:82" ht="15.75" customHeigh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2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</row>
    <row r="187" spans="1:82" ht="15.75" customHeigh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2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</row>
    <row r="188" spans="1:82" ht="15.75" customHeigh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2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</row>
    <row r="189" spans="1:82" ht="15.75" customHeigh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2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</row>
    <row r="190" spans="1:82" ht="15.75" customHeigh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2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</row>
    <row r="191" spans="1:82" ht="15.75" customHeigh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2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</row>
    <row r="192" spans="1:82" ht="15.75" customHeigh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2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</row>
    <row r="193" spans="1:82" ht="15.75" customHeigh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2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</row>
    <row r="194" spans="1:82" ht="15.75" customHeigh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2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</row>
    <row r="195" spans="1:82" ht="15.75" customHeigh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2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</row>
    <row r="196" spans="1:82" ht="15.75" customHeigh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2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</row>
    <row r="197" spans="1:82" ht="15.75" customHeigh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2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</row>
    <row r="198" spans="1:82" ht="15.75" customHeigh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2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</row>
    <row r="199" spans="1:82" ht="15.75" customHeigh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2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</row>
    <row r="200" spans="1:82" ht="15.75" customHeigh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2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</row>
    <row r="201" spans="1:82" ht="15.75" customHeigh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2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</row>
    <row r="202" spans="1:82" ht="15.75" customHeigh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2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</row>
    <row r="203" spans="1:82" ht="15.75" customHeigh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2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</row>
    <row r="204" spans="1:82" ht="15.75" customHeigh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2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</row>
    <row r="205" spans="1:82" ht="15.75" customHeigh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2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</row>
    <row r="206" spans="1:82" ht="15.75" customHeigh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2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</row>
    <row r="207" spans="1:82" ht="15.75" customHeigh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2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</row>
    <row r="208" spans="1:82" ht="15.75" customHeigh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2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</row>
    <row r="209" spans="1:82" ht="15.75" customHeigh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2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</row>
    <row r="210" spans="1:82" ht="15.75" customHeigh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2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</row>
    <row r="211" spans="1:82" ht="15.75" customHeigh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2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</row>
    <row r="212" spans="1:82" ht="15.75" customHeigh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2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</row>
    <row r="213" spans="1:82" ht="15.75" customHeigh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2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</row>
    <row r="214" spans="1:82" ht="15.75" customHeigh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2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</row>
    <row r="215" spans="1:82" ht="15.75" customHeigh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2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</row>
    <row r="216" spans="1:82" ht="15.75" customHeigh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2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</row>
    <row r="217" spans="1:82" ht="15.75" customHeigh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2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</row>
    <row r="218" spans="1:82" ht="15.75" customHeigh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2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</row>
    <row r="219" spans="1:82" ht="15.75" customHeigh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2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</row>
    <row r="220" spans="1:82" ht="15.75" customHeigh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2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</row>
    <row r="221" spans="1:82" ht="15.75" customHeigh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2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</row>
    <row r="222" spans="1:82" ht="15.75" customHeigh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2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</row>
    <row r="223" spans="1:82" ht="15.75" customHeigh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2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</row>
    <row r="224" spans="1:82" ht="15.75" customHeigh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2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</row>
    <row r="225" spans="1:82" ht="15.75" customHeigh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2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</row>
    <row r="226" spans="1:82" ht="15.75" customHeigh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2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</row>
    <row r="227" spans="1:82" ht="15.75" customHeigh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2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</row>
    <row r="228" spans="1:82" ht="15.75" customHeigh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2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</row>
    <row r="229" spans="1:82" ht="15.75" customHeigh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2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</row>
    <row r="230" spans="1:82" ht="15.75" customHeigh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2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</row>
    <row r="231" spans="1:82" ht="15.75" customHeigh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2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</row>
    <row r="232" spans="1:82" ht="15.75" customHeigh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2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</row>
    <row r="233" spans="1:82" ht="15.75" customHeigh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2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</row>
    <row r="234" spans="1:82" ht="15.75" customHeigh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2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</row>
    <row r="235" spans="1:82" ht="15.75" customHeigh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2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</row>
    <row r="236" spans="1:82" ht="15.75" customHeigh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2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</row>
    <row r="237" spans="1:82" ht="15.75" customHeigh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2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</row>
    <row r="238" spans="1:82" ht="15.75" customHeigh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2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</row>
    <row r="239" spans="1:82" ht="15.75" customHeigh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2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</row>
    <row r="240" spans="1:82" ht="15.75" customHeigh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2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</row>
    <row r="241" spans="1:82" ht="15.75" customHeigh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2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</row>
    <row r="242" spans="1:82" ht="15.75" customHeigh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2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</row>
    <row r="243" spans="1:82" ht="15.75" customHeigh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2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</row>
    <row r="244" spans="1:82" ht="15.75" customHeigh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2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</row>
    <row r="245" spans="1:82" ht="15.75" customHeigh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2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</row>
    <row r="246" spans="1:82" ht="15.75" customHeigh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2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</row>
    <row r="247" spans="1:82" ht="15.75" customHeigh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2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</row>
    <row r="248" spans="1:82" ht="15.75" customHeigh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2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</row>
    <row r="249" spans="1:82" ht="15.75" customHeigh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2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</row>
    <row r="250" spans="1:82" ht="15.75" customHeigh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2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</row>
    <row r="251" spans="1:82" ht="15.75" customHeigh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2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</row>
    <row r="252" spans="1:82" ht="15.75" customHeigh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2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</row>
    <row r="253" spans="1:82" ht="15.75" customHeigh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2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</row>
    <row r="254" spans="1:82" ht="15.75" customHeigh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2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</row>
    <row r="255" spans="1:82" ht="15.75" customHeigh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2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</row>
    <row r="256" spans="1:82" ht="15.75" customHeigh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2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</row>
    <row r="257" spans="1:82" ht="15.75" customHeigh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2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A56:CD56"/>
    <mergeCell ref="B51:N51"/>
    <mergeCell ref="BY51:BZ51"/>
    <mergeCell ref="CA51:CB51"/>
    <mergeCell ref="CC51:CD51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49:N49"/>
    <mergeCell ref="BY49:BZ49"/>
    <mergeCell ref="CA49:CB49"/>
    <mergeCell ref="CC49:CD49"/>
    <mergeCell ref="B50:N50"/>
    <mergeCell ref="BY50:BZ50"/>
    <mergeCell ref="CA50:CB50"/>
    <mergeCell ref="CC50:CD50"/>
    <mergeCell ref="A54:CD55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8:N48"/>
    <mergeCell ref="BY48:BZ48"/>
    <mergeCell ref="CA48:CB48"/>
    <mergeCell ref="CC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42:N42"/>
    <mergeCell ref="BY42:BZ42"/>
    <mergeCell ref="CA42:CB42"/>
    <mergeCell ref="CC42:CD42"/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Y36:BZ36"/>
    <mergeCell ref="CA36:CB36"/>
    <mergeCell ref="CC36:CD36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6:N36"/>
    <mergeCell ref="B37:N37"/>
    <mergeCell ref="BY37:BZ37"/>
    <mergeCell ref="CA37:CB37"/>
    <mergeCell ref="CC37:CD37"/>
    <mergeCell ref="B38:N38"/>
    <mergeCell ref="BY38:BZ38"/>
    <mergeCell ref="CA38:CB38"/>
    <mergeCell ref="CC38:CD38"/>
    <mergeCell ref="B39:N39"/>
    <mergeCell ref="BY39:BZ39"/>
    <mergeCell ref="CA39:CB39"/>
    <mergeCell ref="CC39:CD39"/>
  </mergeCells>
  <conditionalFormatting sqref="B13:B17 B35:B51">
    <cfRule type="expression" dxfId="5" priority="2">
      <formula>#REF!&gt;0</formula>
    </cfRule>
  </conditionalFormatting>
  <conditionalFormatting sqref="B18:B34">
    <cfRule type="expression" dxfId="4" priority="1">
      <formula>#REF!&gt;0</formula>
    </cfRule>
  </conditionalFormatting>
  <dataValidations count="1">
    <dataValidation type="list" allowBlank="1" showErrorMessage="1" sqref="M7" xr:uid="{79E706F3-0271-4D48-85B2-C410F622DFA1}">
      <formula1>#REF!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73D5-DB38-457A-ACB0-1E80F3D9646F}">
  <dimension ref="A1:CD1017"/>
  <sheetViews>
    <sheetView topLeftCell="A7" zoomScale="55" zoomScaleNormal="55" workbookViewId="0">
      <selection activeCell="CF11" sqref="CF11"/>
    </sheetView>
  </sheetViews>
  <sheetFormatPr baseColWidth="10" defaultColWidth="12.54296875" defaultRowHeight="15" customHeight="1" x14ac:dyDescent="0.25"/>
  <cols>
    <col min="1" max="1" width="4.26953125" style="20" customWidth="1"/>
    <col min="2" max="6" width="2.1796875" style="20" customWidth="1"/>
    <col min="7" max="7" width="3.26953125" style="20" customWidth="1"/>
    <col min="8" max="8" width="2.1796875" style="20" customWidth="1"/>
    <col min="9" max="9" width="7.26953125" style="20" customWidth="1"/>
    <col min="10" max="10" width="2.1796875" style="20" customWidth="1"/>
    <col min="11" max="11" width="5.26953125" style="20" customWidth="1"/>
    <col min="12" max="12" width="4.26953125" style="20" customWidth="1"/>
    <col min="13" max="13" width="6.1796875" style="20" customWidth="1"/>
    <col min="14" max="14" width="8.1796875" style="20" customWidth="1"/>
    <col min="15" max="28" width="2.81640625" style="20" customWidth="1"/>
    <col min="29" max="29" width="3.1796875" style="20" customWidth="1"/>
    <col min="30" max="30" width="3.1796875" style="53" customWidth="1"/>
    <col min="31" max="76" width="2.81640625" style="20" customWidth="1"/>
    <col min="77" max="79" width="2.26953125" style="20" customWidth="1"/>
    <col min="80" max="80" width="3.26953125" style="20" customWidth="1"/>
    <col min="81" max="81" width="2.26953125" style="20" customWidth="1"/>
    <col min="82" max="82" width="3.81640625" style="20" customWidth="1"/>
    <col min="83" max="16384" width="12.54296875" style="20"/>
  </cols>
  <sheetData>
    <row r="1" spans="1:82" ht="12.75" customHeight="1" x14ac:dyDescent="0.4">
      <c r="A1" s="36"/>
      <c r="B1" s="37"/>
      <c r="C1" s="37"/>
      <c r="D1" s="37"/>
      <c r="E1" s="37"/>
      <c r="F1" s="37"/>
      <c r="G1" s="37"/>
      <c r="H1" s="141" t="s">
        <v>20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6"/>
      <c r="BX1" s="148" t="s">
        <v>0</v>
      </c>
      <c r="BY1" s="115"/>
      <c r="BZ1" s="115"/>
      <c r="CA1" s="115"/>
      <c r="CB1" s="115"/>
      <c r="CC1" s="115"/>
      <c r="CD1" s="116"/>
    </row>
    <row r="2" spans="1:82" ht="12.75" customHeight="1" x14ac:dyDescent="0.4">
      <c r="A2" s="38"/>
      <c r="B2" s="39"/>
      <c r="C2" s="39"/>
      <c r="D2" s="39"/>
      <c r="E2" s="39"/>
      <c r="F2" s="39"/>
      <c r="G2" s="39"/>
      <c r="H2" s="142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4"/>
      <c r="BX2" s="143"/>
      <c r="BY2" s="143"/>
      <c r="BZ2" s="143"/>
      <c r="CA2" s="143"/>
      <c r="CB2" s="143"/>
      <c r="CC2" s="143"/>
      <c r="CD2" s="144"/>
    </row>
    <row r="3" spans="1:82" ht="12.75" customHeight="1" x14ac:dyDescent="0.4">
      <c r="A3" s="38"/>
      <c r="B3" s="39"/>
      <c r="C3" s="39"/>
      <c r="D3" s="39"/>
      <c r="E3" s="39"/>
      <c r="F3" s="39"/>
      <c r="G3" s="39"/>
      <c r="H3" s="142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4"/>
      <c r="BX3" s="143"/>
      <c r="BY3" s="143"/>
      <c r="BZ3" s="143"/>
      <c r="CA3" s="143"/>
      <c r="CB3" s="143"/>
      <c r="CC3" s="143"/>
      <c r="CD3" s="144"/>
    </row>
    <row r="4" spans="1:82" ht="12.75" customHeight="1" x14ac:dyDescent="0.4">
      <c r="A4" s="38"/>
      <c r="B4" s="39"/>
      <c r="C4" s="39"/>
      <c r="D4" s="39"/>
      <c r="E4" s="39"/>
      <c r="F4" s="39"/>
      <c r="G4" s="39"/>
      <c r="H4" s="142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4"/>
      <c r="BX4" s="143"/>
      <c r="BY4" s="143"/>
      <c r="BZ4" s="143"/>
      <c r="CA4" s="143"/>
      <c r="CB4" s="143"/>
      <c r="CC4" s="143"/>
      <c r="CD4" s="144"/>
    </row>
    <row r="5" spans="1:82" ht="12.75" customHeight="1" x14ac:dyDescent="0.4">
      <c r="A5" s="38"/>
      <c r="B5" s="39"/>
      <c r="C5" s="39"/>
      <c r="D5" s="39"/>
      <c r="E5" s="39"/>
      <c r="F5" s="39"/>
      <c r="G5" s="39"/>
      <c r="H5" s="142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4"/>
      <c r="BX5" s="143"/>
      <c r="BY5" s="143"/>
      <c r="BZ5" s="143"/>
      <c r="CA5" s="143"/>
      <c r="CB5" s="143"/>
      <c r="CC5" s="143"/>
      <c r="CD5" s="144"/>
    </row>
    <row r="6" spans="1:82" ht="17.25" customHeight="1" thickBot="1" x14ac:dyDescent="0.45">
      <c r="A6" s="149"/>
      <c r="B6" s="146"/>
      <c r="C6" s="146"/>
      <c r="D6" s="146"/>
      <c r="E6" s="146"/>
      <c r="F6" s="146"/>
      <c r="G6" s="40"/>
      <c r="H6" s="145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7"/>
      <c r="BX6" s="146"/>
      <c r="BY6" s="146"/>
      <c r="BZ6" s="146"/>
      <c r="CA6" s="146"/>
      <c r="CB6" s="146"/>
      <c r="CC6" s="146"/>
      <c r="CD6" s="147"/>
    </row>
    <row r="7" spans="1:82" ht="36.75" customHeight="1" thickBot="1" x14ac:dyDescent="0.3">
      <c r="A7" s="150" t="s">
        <v>21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6"/>
      <c r="M7" s="41"/>
      <c r="N7" s="151" t="s">
        <v>65</v>
      </c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3" t="s">
        <v>1</v>
      </c>
      <c r="AZ7" s="146"/>
      <c r="BA7" s="146"/>
      <c r="BB7" s="146"/>
      <c r="BC7" s="147"/>
      <c r="BD7" s="154"/>
      <c r="BE7" s="143"/>
      <c r="BF7" s="143"/>
      <c r="BG7" s="143"/>
      <c r="BH7" s="143"/>
      <c r="BI7" s="144"/>
      <c r="BJ7" s="153" t="s">
        <v>2</v>
      </c>
      <c r="BK7" s="146"/>
      <c r="BL7" s="146"/>
      <c r="BM7" s="146"/>
      <c r="BN7" s="147"/>
      <c r="BO7" s="153">
        <v>3465186</v>
      </c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7"/>
    </row>
    <row r="8" spans="1:82" ht="20.25" customHeight="1" thickBot="1" x14ac:dyDescent="0.4">
      <c r="A8" s="157" t="s">
        <v>3</v>
      </c>
      <c r="B8" s="139"/>
      <c r="C8" s="139"/>
      <c r="D8" s="158"/>
      <c r="E8" s="159" t="s">
        <v>4</v>
      </c>
      <c r="F8" s="139"/>
      <c r="G8" s="139"/>
      <c r="H8" s="139"/>
      <c r="I8" s="139"/>
      <c r="J8" s="160" t="s">
        <v>5</v>
      </c>
      <c r="K8" s="139"/>
      <c r="L8" s="158"/>
      <c r="M8" s="160" t="s">
        <v>6</v>
      </c>
      <c r="N8" s="139"/>
      <c r="O8" s="139"/>
      <c r="P8" s="139"/>
      <c r="Q8" s="139"/>
      <c r="R8" s="139"/>
      <c r="S8" s="139"/>
      <c r="T8" s="158"/>
      <c r="U8" s="161"/>
      <c r="V8" s="139"/>
      <c r="W8" s="158"/>
      <c r="X8" s="162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58"/>
    </row>
    <row r="9" spans="1:82" ht="24.75" customHeight="1" thickBot="1" x14ac:dyDescent="0.3">
      <c r="A9" s="163" t="s">
        <v>23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55"/>
      <c r="AZ9" s="115"/>
      <c r="BA9" s="115"/>
      <c r="BB9" s="115"/>
      <c r="BC9" s="115"/>
      <c r="BD9" s="115"/>
      <c r="BE9" s="115"/>
      <c r="BF9" s="116"/>
      <c r="BG9" s="156">
        <v>46136</v>
      </c>
      <c r="BH9" s="115"/>
      <c r="BI9" s="115"/>
      <c r="BJ9" s="115"/>
      <c r="BK9" s="115"/>
      <c r="BL9" s="115"/>
      <c r="BM9" s="115"/>
      <c r="BN9" s="116"/>
      <c r="BO9" s="114" t="s">
        <v>7</v>
      </c>
      <c r="BP9" s="115"/>
      <c r="BQ9" s="115"/>
      <c r="BR9" s="115"/>
      <c r="BS9" s="116"/>
      <c r="BT9" s="117">
        <v>46199</v>
      </c>
      <c r="BU9" s="115"/>
      <c r="BV9" s="115"/>
      <c r="BW9" s="115"/>
      <c r="BX9" s="115"/>
      <c r="BY9" s="115"/>
      <c r="BZ9" s="115"/>
      <c r="CA9" s="115"/>
      <c r="CB9" s="115"/>
      <c r="CC9" s="115"/>
      <c r="CD9" s="116"/>
    </row>
    <row r="10" spans="1:82" ht="18" customHeight="1" x14ac:dyDescent="0.3">
      <c r="A10" s="164" t="s">
        <v>8</v>
      </c>
      <c r="B10" s="167" t="s">
        <v>9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9"/>
      <c r="O10" s="123" t="s">
        <v>98</v>
      </c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18" t="s">
        <v>10</v>
      </c>
      <c r="BZ10" s="115"/>
      <c r="CA10" s="115"/>
      <c r="CB10" s="115"/>
      <c r="CC10" s="115"/>
      <c r="CD10" s="116"/>
    </row>
    <row r="11" spans="1:82" ht="18" customHeight="1" x14ac:dyDescent="0.35">
      <c r="A11" s="165"/>
      <c r="B11" s="170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71"/>
      <c r="O11" s="125">
        <v>1</v>
      </c>
      <c r="P11" s="111"/>
      <c r="Q11" s="125">
        <f>O11+1</f>
        <v>2</v>
      </c>
      <c r="R11" s="111"/>
      <c r="S11" s="125">
        <f>Q11+1</f>
        <v>3</v>
      </c>
      <c r="T11" s="111"/>
      <c r="U11" s="125">
        <f>S11+1</f>
        <v>4</v>
      </c>
      <c r="V11" s="111"/>
      <c r="W11" s="190">
        <f>U11+1</f>
        <v>5</v>
      </c>
      <c r="X11" s="173"/>
      <c r="Y11" s="125">
        <f>W11+1</f>
        <v>6</v>
      </c>
      <c r="Z11" s="111"/>
      <c r="AA11" s="126">
        <f>Y11+1</f>
        <v>7</v>
      </c>
      <c r="AB11" s="111"/>
      <c r="AC11" s="126">
        <f>AA11+1</f>
        <v>8</v>
      </c>
      <c r="AD11" s="111"/>
      <c r="AE11" s="126">
        <f>AC11+1</f>
        <v>9</v>
      </c>
      <c r="AF11" s="111"/>
      <c r="AG11" s="126">
        <f>AE11+1</f>
        <v>10</v>
      </c>
      <c r="AH11" s="111"/>
      <c r="AI11" s="126">
        <f>AG11+1</f>
        <v>11</v>
      </c>
      <c r="AJ11" s="111"/>
      <c r="AK11" s="189">
        <f>AI11+1</f>
        <v>12</v>
      </c>
      <c r="AL11" s="173"/>
      <c r="AM11" s="126">
        <f>AK11+1</f>
        <v>13</v>
      </c>
      <c r="AN11" s="111"/>
      <c r="AO11" s="126">
        <f>AM11+1</f>
        <v>14</v>
      </c>
      <c r="AP11" s="111"/>
      <c r="AQ11" s="126">
        <f>AO11+1</f>
        <v>15</v>
      </c>
      <c r="AR11" s="111"/>
      <c r="AS11" s="126">
        <f>AQ11+1</f>
        <v>16</v>
      </c>
      <c r="AT11" s="111"/>
      <c r="AU11" s="126">
        <f>AS11+1</f>
        <v>17</v>
      </c>
      <c r="AV11" s="111"/>
      <c r="AW11" s="126">
        <f>AU11+1</f>
        <v>18</v>
      </c>
      <c r="AX11" s="111"/>
      <c r="AY11" s="189">
        <f>AW11+1</f>
        <v>19</v>
      </c>
      <c r="AZ11" s="173"/>
      <c r="BA11" s="126">
        <f>AY11+1</f>
        <v>20</v>
      </c>
      <c r="BB11" s="111"/>
      <c r="BC11" s="126">
        <f>BA11+1</f>
        <v>21</v>
      </c>
      <c r="BD11" s="111"/>
      <c r="BE11" s="126">
        <f>BC11+1</f>
        <v>22</v>
      </c>
      <c r="BF11" s="111"/>
      <c r="BG11" s="122">
        <f>BE11+1</f>
        <v>23</v>
      </c>
      <c r="BH11" s="111"/>
      <c r="BI11" s="122">
        <f>BG11+1</f>
        <v>24</v>
      </c>
      <c r="BJ11" s="111"/>
      <c r="BK11" s="122">
        <f>BI11+1</f>
        <v>25</v>
      </c>
      <c r="BL11" s="111"/>
      <c r="BM11" s="172">
        <f>BK11+1</f>
        <v>26</v>
      </c>
      <c r="BN11" s="173"/>
      <c r="BO11" s="122">
        <f>BM11+1</f>
        <v>27</v>
      </c>
      <c r="BP11" s="111"/>
      <c r="BQ11" s="122">
        <f>BO11+1</f>
        <v>28</v>
      </c>
      <c r="BR11" s="111"/>
      <c r="BS11" s="122">
        <f>BQ11+1</f>
        <v>29</v>
      </c>
      <c r="BT11" s="111"/>
      <c r="BU11" s="122">
        <f>BS11+1</f>
        <v>30</v>
      </c>
      <c r="BV11" s="111"/>
      <c r="BW11" s="122">
        <f>BU11+1</f>
        <v>31</v>
      </c>
      <c r="BX11" s="124"/>
      <c r="BY11" s="119"/>
      <c r="BZ11" s="120"/>
      <c r="CA11" s="120"/>
      <c r="CB11" s="120"/>
      <c r="CC11" s="120"/>
      <c r="CD11" s="121"/>
    </row>
    <row r="12" spans="1:82" ht="12.75" customHeight="1" x14ac:dyDescent="0.3">
      <c r="A12" s="166"/>
      <c r="B12" s="170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71"/>
      <c r="O12" s="9" t="s">
        <v>11</v>
      </c>
      <c r="P12" s="9" t="s">
        <v>12</v>
      </c>
      <c r="Q12" s="9" t="s">
        <v>11</v>
      </c>
      <c r="R12" s="9" t="s">
        <v>12</v>
      </c>
      <c r="S12" s="9" t="s">
        <v>11</v>
      </c>
      <c r="T12" s="9" t="s">
        <v>12</v>
      </c>
      <c r="U12" s="9" t="s">
        <v>11</v>
      </c>
      <c r="V12" s="9" t="s">
        <v>12</v>
      </c>
      <c r="W12" s="9" t="s">
        <v>11</v>
      </c>
      <c r="X12" s="9" t="s">
        <v>12</v>
      </c>
      <c r="Y12" s="9" t="s">
        <v>11</v>
      </c>
      <c r="Z12" s="9" t="s">
        <v>12</v>
      </c>
      <c r="AA12" s="42" t="s">
        <v>11</v>
      </c>
      <c r="AB12" s="42" t="s">
        <v>12</v>
      </c>
      <c r="AC12" s="42" t="s">
        <v>11</v>
      </c>
      <c r="AD12" s="42" t="s">
        <v>12</v>
      </c>
      <c r="AE12" s="42" t="s">
        <v>11</v>
      </c>
      <c r="AF12" s="42" t="s">
        <v>12</v>
      </c>
      <c r="AG12" s="42" t="s">
        <v>11</v>
      </c>
      <c r="AH12" s="42" t="s">
        <v>12</v>
      </c>
      <c r="AI12" s="42" t="s">
        <v>11</v>
      </c>
      <c r="AJ12" s="42" t="s">
        <v>12</v>
      </c>
      <c r="AK12" s="42" t="s">
        <v>11</v>
      </c>
      <c r="AL12" s="42" t="s">
        <v>12</v>
      </c>
      <c r="AM12" s="42" t="s">
        <v>11</v>
      </c>
      <c r="AN12" s="42" t="s">
        <v>12</v>
      </c>
      <c r="AO12" s="43" t="s">
        <v>11</v>
      </c>
      <c r="AP12" s="43" t="s">
        <v>12</v>
      </c>
      <c r="AQ12" s="43" t="s">
        <v>11</v>
      </c>
      <c r="AR12" s="43" t="s">
        <v>12</v>
      </c>
      <c r="AS12" s="43" t="s">
        <v>11</v>
      </c>
      <c r="AT12" s="43" t="s">
        <v>12</v>
      </c>
      <c r="AU12" s="43" t="s">
        <v>11</v>
      </c>
      <c r="AV12" s="43" t="s">
        <v>12</v>
      </c>
      <c r="AW12" s="43" t="s">
        <v>11</v>
      </c>
      <c r="AX12" s="43" t="s">
        <v>12</v>
      </c>
      <c r="AY12" s="43" t="s">
        <v>11</v>
      </c>
      <c r="AZ12" s="43" t="s">
        <v>12</v>
      </c>
      <c r="BA12" s="43" t="s">
        <v>11</v>
      </c>
      <c r="BB12" s="43" t="s">
        <v>12</v>
      </c>
      <c r="BC12" s="9" t="s">
        <v>11</v>
      </c>
      <c r="BD12" s="9" t="s">
        <v>12</v>
      </c>
      <c r="BE12" s="9" t="s">
        <v>11</v>
      </c>
      <c r="BF12" s="9" t="s">
        <v>12</v>
      </c>
      <c r="BG12" s="9" t="s">
        <v>11</v>
      </c>
      <c r="BH12" s="9" t="s">
        <v>12</v>
      </c>
      <c r="BI12" s="9" t="s">
        <v>11</v>
      </c>
      <c r="BJ12" s="9" t="s">
        <v>12</v>
      </c>
      <c r="BK12" s="9" t="s">
        <v>11</v>
      </c>
      <c r="BL12" s="9" t="s">
        <v>12</v>
      </c>
      <c r="BM12" s="9" t="s">
        <v>11</v>
      </c>
      <c r="BN12" s="9" t="s">
        <v>12</v>
      </c>
      <c r="BO12" s="9" t="s">
        <v>11</v>
      </c>
      <c r="BP12" s="9" t="s">
        <v>12</v>
      </c>
      <c r="BQ12" s="9" t="s">
        <v>11</v>
      </c>
      <c r="BR12" s="9" t="s">
        <v>12</v>
      </c>
      <c r="BS12" s="9" t="s">
        <v>11</v>
      </c>
      <c r="BT12" s="9" t="s">
        <v>12</v>
      </c>
      <c r="BU12" s="9" t="s">
        <v>11</v>
      </c>
      <c r="BV12" s="1" t="s">
        <v>12</v>
      </c>
      <c r="BW12" s="1" t="s">
        <v>11</v>
      </c>
      <c r="BX12" s="11" t="s">
        <v>12</v>
      </c>
      <c r="BY12" s="174" t="s">
        <v>13</v>
      </c>
      <c r="BZ12" s="111"/>
      <c r="CA12" s="110" t="s">
        <v>14</v>
      </c>
      <c r="CB12" s="111"/>
      <c r="CC12" s="112" t="s">
        <v>15</v>
      </c>
      <c r="CD12" s="113"/>
    </row>
    <row r="13" spans="1:82" ht="18" customHeight="1" x14ac:dyDescent="0.3">
      <c r="A13" s="32">
        <v>1</v>
      </c>
      <c r="B13" s="127" t="s">
        <v>26</v>
      </c>
      <c r="C13" s="128" t="s">
        <v>26</v>
      </c>
      <c r="D13" s="128" t="s">
        <v>26</v>
      </c>
      <c r="E13" s="128" t="s">
        <v>26</v>
      </c>
      <c r="F13" s="128" t="s">
        <v>26</v>
      </c>
      <c r="G13" s="128" t="s">
        <v>26</v>
      </c>
      <c r="H13" s="128" t="s">
        <v>26</v>
      </c>
      <c r="I13" s="128" t="s">
        <v>26</v>
      </c>
      <c r="J13" s="128" t="s">
        <v>26</v>
      </c>
      <c r="K13" s="128" t="s">
        <v>26</v>
      </c>
      <c r="L13" s="128" t="s">
        <v>26</v>
      </c>
      <c r="M13" s="128" t="s">
        <v>26</v>
      </c>
      <c r="N13" s="129" t="s">
        <v>26</v>
      </c>
      <c r="O13" s="4"/>
      <c r="P13" s="4"/>
      <c r="Q13" s="4"/>
      <c r="R13" s="4"/>
      <c r="S13" s="4"/>
      <c r="T13" s="4"/>
      <c r="U13" s="4"/>
      <c r="V13" s="4"/>
      <c r="W13" s="4"/>
      <c r="X13" s="4" t="s">
        <v>67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 t="s">
        <v>66</v>
      </c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 t="s">
        <v>66</v>
      </c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 t="s">
        <v>96</v>
      </c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130">
        <f t="shared" ref="BY13:BY52" si="0">COUNTIF(O13:BX13,"E")</f>
        <v>1</v>
      </c>
      <c r="BZ13" s="111"/>
      <c r="CA13" s="136">
        <f t="shared" ref="CA13:CA52" si="1">COUNTIF(O13:BX13,"F")</f>
        <v>1</v>
      </c>
      <c r="CB13" s="111"/>
      <c r="CC13" s="136">
        <f t="shared" ref="CC13:CC52" si="2">BY13+CA13</f>
        <v>2</v>
      </c>
      <c r="CD13" s="113"/>
    </row>
    <row r="14" spans="1:82" ht="18" customHeight="1" x14ac:dyDescent="0.3">
      <c r="A14" s="25">
        <v>2</v>
      </c>
      <c r="B14" s="127" t="s">
        <v>27</v>
      </c>
      <c r="C14" s="128" t="s">
        <v>27</v>
      </c>
      <c r="D14" s="128" t="s">
        <v>27</v>
      </c>
      <c r="E14" s="128" t="s">
        <v>27</v>
      </c>
      <c r="F14" s="128" t="s">
        <v>27</v>
      </c>
      <c r="G14" s="128" t="s">
        <v>27</v>
      </c>
      <c r="H14" s="128" t="s">
        <v>27</v>
      </c>
      <c r="I14" s="128" t="s">
        <v>27</v>
      </c>
      <c r="J14" s="128" t="s">
        <v>27</v>
      </c>
      <c r="K14" s="128" t="s">
        <v>27</v>
      </c>
      <c r="L14" s="128" t="s">
        <v>27</v>
      </c>
      <c r="M14" s="128" t="s">
        <v>27</v>
      </c>
      <c r="N14" s="129" t="s">
        <v>27</v>
      </c>
      <c r="O14" s="4"/>
      <c r="P14" s="4"/>
      <c r="Q14" s="4"/>
      <c r="R14" s="4"/>
      <c r="S14" s="4"/>
      <c r="T14" s="4"/>
      <c r="U14" s="4"/>
      <c r="V14" s="4"/>
      <c r="W14" s="4"/>
      <c r="X14" s="4" t="s">
        <v>66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 t="s">
        <v>66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 t="s">
        <v>66</v>
      </c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 t="s">
        <v>66</v>
      </c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130">
        <f t="shared" si="0"/>
        <v>0</v>
      </c>
      <c r="BZ14" s="111"/>
      <c r="CA14" s="136">
        <f t="shared" si="1"/>
        <v>0</v>
      </c>
      <c r="CB14" s="111"/>
      <c r="CC14" s="136">
        <f t="shared" si="2"/>
        <v>0</v>
      </c>
      <c r="CD14" s="113"/>
    </row>
    <row r="15" spans="1:82" ht="18" customHeight="1" x14ac:dyDescent="0.3">
      <c r="A15" s="25">
        <v>3</v>
      </c>
      <c r="B15" s="127" t="s">
        <v>28</v>
      </c>
      <c r="C15" s="128" t="s">
        <v>28</v>
      </c>
      <c r="D15" s="128" t="s">
        <v>28</v>
      </c>
      <c r="E15" s="128" t="s">
        <v>28</v>
      </c>
      <c r="F15" s="128" t="s">
        <v>28</v>
      </c>
      <c r="G15" s="128" t="s">
        <v>28</v>
      </c>
      <c r="H15" s="128" t="s">
        <v>28</v>
      </c>
      <c r="I15" s="128" t="s">
        <v>28</v>
      </c>
      <c r="J15" s="128" t="s">
        <v>28</v>
      </c>
      <c r="K15" s="128" t="s">
        <v>28</v>
      </c>
      <c r="L15" s="128" t="s">
        <v>28</v>
      </c>
      <c r="M15" s="128" t="s">
        <v>28</v>
      </c>
      <c r="N15" s="129" t="s">
        <v>28</v>
      </c>
      <c r="O15" s="4"/>
      <c r="P15" s="4"/>
      <c r="Q15" s="4"/>
      <c r="R15" s="4"/>
      <c r="S15" s="4"/>
      <c r="T15" s="4"/>
      <c r="U15" s="4"/>
      <c r="V15" s="4"/>
      <c r="W15" s="4"/>
      <c r="X15" s="4" t="s">
        <v>66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 t="s">
        <v>66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 t="s">
        <v>66</v>
      </c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 t="s">
        <v>66</v>
      </c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130">
        <f t="shared" si="0"/>
        <v>0</v>
      </c>
      <c r="BZ15" s="111"/>
      <c r="CA15" s="136">
        <f t="shared" si="1"/>
        <v>0</v>
      </c>
      <c r="CB15" s="111"/>
      <c r="CC15" s="136">
        <f t="shared" si="2"/>
        <v>0</v>
      </c>
      <c r="CD15" s="113"/>
    </row>
    <row r="16" spans="1:82" ht="18" customHeight="1" x14ac:dyDescent="0.3">
      <c r="A16" s="25">
        <v>4</v>
      </c>
      <c r="B16" s="127" t="s">
        <v>29</v>
      </c>
      <c r="C16" s="128" t="s">
        <v>29</v>
      </c>
      <c r="D16" s="128" t="s">
        <v>29</v>
      </c>
      <c r="E16" s="128" t="s">
        <v>29</v>
      </c>
      <c r="F16" s="128" t="s">
        <v>29</v>
      </c>
      <c r="G16" s="128" t="s">
        <v>29</v>
      </c>
      <c r="H16" s="128" t="s">
        <v>29</v>
      </c>
      <c r="I16" s="128" t="s">
        <v>29</v>
      </c>
      <c r="J16" s="128" t="s">
        <v>29</v>
      </c>
      <c r="K16" s="128" t="s">
        <v>29</v>
      </c>
      <c r="L16" s="128" t="s">
        <v>29</v>
      </c>
      <c r="M16" s="128" t="s">
        <v>29</v>
      </c>
      <c r="N16" s="129" t="s">
        <v>29</v>
      </c>
      <c r="O16" s="4"/>
      <c r="P16" s="4"/>
      <c r="Q16" s="4"/>
      <c r="R16" s="4"/>
      <c r="S16" s="4"/>
      <c r="T16" s="4"/>
      <c r="U16" s="4"/>
      <c r="V16" s="4"/>
      <c r="W16" s="4"/>
      <c r="X16" s="4" t="s">
        <v>66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 t="s">
        <v>66</v>
      </c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 t="s">
        <v>66</v>
      </c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 t="s">
        <v>66</v>
      </c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130">
        <f t="shared" si="0"/>
        <v>0</v>
      </c>
      <c r="BZ16" s="111"/>
      <c r="CA16" s="136">
        <f t="shared" si="1"/>
        <v>0</v>
      </c>
      <c r="CB16" s="111"/>
      <c r="CC16" s="136">
        <f t="shared" si="2"/>
        <v>0</v>
      </c>
      <c r="CD16" s="113"/>
    </row>
    <row r="17" spans="1:82" ht="18" customHeight="1" x14ac:dyDescent="0.3">
      <c r="A17" s="32">
        <v>5</v>
      </c>
      <c r="B17" s="127" t="s">
        <v>30</v>
      </c>
      <c r="C17" s="128" t="s">
        <v>30</v>
      </c>
      <c r="D17" s="128" t="s">
        <v>30</v>
      </c>
      <c r="E17" s="128" t="s">
        <v>30</v>
      </c>
      <c r="F17" s="128" t="s">
        <v>30</v>
      </c>
      <c r="G17" s="128" t="s">
        <v>30</v>
      </c>
      <c r="H17" s="128" t="s">
        <v>30</v>
      </c>
      <c r="I17" s="128" t="s">
        <v>30</v>
      </c>
      <c r="J17" s="128" t="s">
        <v>30</v>
      </c>
      <c r="K17" s="128" t="s">
        <v>30</v>
      </c>
      <c r="L17" s="128" t="s">
        <v>30</v>
      </c>
      <c r="M17" s="128" t="s">
        <v>30</v>
      </c>
      <c r="N17" s="129" t="s">
        <v>30</v>
      </c>
      <c r="O17" s="4"/>
      <c r="P17" s="4"/>
      <c r="Q17" s="4"/>
      <c r="R17" s="4"/>
      <c r="S17" s="4"/>
      <c r="T17" s="4"/>
      <c r="U17" s="4"/>
      <c r="V17" s="4"/>
      <c r="W17" s="4"/>
      <c r="X17" s="4" t="s">
        <v>66</v>
      </c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 t="s">
        <v>66</v>
      </c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 t="s">
        <v>66</v>
      </c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 t="s">
        <v>66</v>
      </c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130">
        <f t="shared" si="0"/>
        <v>0</v>
      </c>
      <c r="BZ17" s="111"/>
      <c r="CA17" s="136">
        <f t="shared" si="1"/>
        <v>0</v>
      </c>
      <c r="CB17" s="111"/>
      <c r="CC17" s="136">
        <f t="shared" si="2"/>
        <v>0</v>
      </c>
      <c r="CD17" s="113"/>
    </row>
    <row r="18" spans="1:82" s="26" customFormat="1" ht="18" customHeight="1" x14ac:dyDescent="0.3">
      <c r="A18" s="32">
        <v>6</v>
      </c>
      <c r="B18" s="131" t="s">
        <v>31</v>
      </c>
      <c r="C18" s="132" t="s">
        <v>31</v>
      </c>
      <c r="D18" s="132" t="s">
        <v>31</v>
      </c>
      <c r="E18" s="132" t="s">
        <v>31</v>
      </c>
      <c r="F18" s="132" t="s">
        <v>31</v>
      </c>
      <c r="G18" s="132" t="s">
        <v>31</v>
      </c>
      <c r="H18" s="132" t="s">
        <v>31</v>
      </c>
      <c r="I18" s="132" t="s">
        <v>31</v>
      </c>
      <c r="J18" s="132" t="s">
        <v>31</v>
      </c>
      <c r="K18" s="132" t="s">
        <v>31</v>
      </c>
      <c r="L18" s="132" t="s">
        <v>31</v>
      </c>
      <c r="M18" s="132" t="s">
        <v>31</v>
      </c>
      <c r="N18" s="133" t="s">
        <v>31</v>
      </c>
      <c r="O18" s="4"/>
      <c r="P18" s="4"/>
      <c r="Q18" s="4"/>
      <c r="R18" s="4"/>
      <c r="S18" s="4"/>
      <c r="T18" s="4"/>
      <c r="U18" s="4"/>
      <c r="V18" s="4"/>
      <c r="W18" s="4"/>
      <c r="X18" s="4" t="s">
        <v>66</v>
      </c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 t="s">
        <v>67</v>
      </c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 t="s">
        <v>66</v>
      </c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 t="s">
        <v>67</v>
      </c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34">
        <f t="shared" si="0"/>
        <v>0</v>
      </c>
      <c r="BZ18" s="111"/>
      <c r="CA18" s="181">
        <f t="shared" si="1"/>
        <v>2</v>
      </c>
      <c r="CB18" s="111"/>
      <c r="CC18" s="181">
        <f t="shared" si="2"/>
        <v>2</v>
      </c>
      <c r="CD18" s="113"/>
    </row>
    <row r="19" spans="1:82" ht="18" customHeight="1" x14ac:dyDescent="0.3">
      <c r="A19" s="25">
        <v>7</v>
      </c>
      <c r="B19" s="127" t="s">
        <v>32</v>
      </c>
      <c r="C19" s="128" t="s">
        <v>32</v>
      </c>
      <c r="D19" s="128" t="s">
        <v>32</v>
      </c>
      <c r="E19" s="128" t="s">
        <v>32</v>
      </c>
      <c r="F19" s="128" t="s">
        <v>32</v>
      </c>
      <c r="G19" s="128" t="s">
        <v>32</v>
      </c>
      <c r="H19" s="128" t="s">
        <v>32</v>
      </c>
      <c r="I19" s="128" t="s">
        <v>32</v>
      </c>
      <c r="J19" s="128" t="s">
        <v>32</v>
      </c>
      <c r="K19" s="128" t="s">
        <v>32</v>
      </c>
      <c r="L19" s="128" t="s">
        <v>32</v>
      </c>
      <c r="M19" s="128" t="s">
        <v>32</v>
      </c>
      <c r="N19" s="129" t="s">
        <v>32</v>
      </c>
      <c r="O19" s="4"/>
      <c r="P19" s="4"/>
      <c r="Q19" s="4"/>
      <c r="R19" s="4"/>
      <c r="S19" s="4"/>
      <c r="T19" s="4"/>
      <c r="U19" s="4"/>
      <c r="V19" s="4"/>
      <c r="W19" s="4"/>
      <c r="X19" s="4" t="s">
        <v>66</v>
      </c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 t="s">
        <v>66</v>
      </c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 t="s">
        <v>66</v>
      </c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 t="s">
        <v>66</v>
      </c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130">
        <f t="shared" si="0"/>
        <v>0</v>
      </c>
      <c r="BZ19" s="111"/>
      <c r="CA19" s="136">
        <f t="shared" si="1"/>
        <v>0</v>
      </c>
      <c r="CB19" s="111"/>
      <c r="CC19" s="136">
        <f t="shared" si="2"/>
        <v>0</v>
      </c>
      <c r="CD19" s="113"/>
    </row>
    <row r="20" spans="1:82" ht="18" customHeight="1" x14ac:dyDescent="0.3">
      <c r="A20" s="25">
        <v>8</v>
      </c>
      <c r="B20" s="127" t="s">
        <v>33</v>
      </c>
      <c r="C20" s="128" t="s">
        <v>33</v>
      </c>
      <c r="D20" s="128" t="s">
        <v>33</v>
      </c>
      <c r="E20" s="128" t="s">
        <v>33</v>
      </c>
      <c r="F20" s="128" t="s">
        <v>33</v>
      </c>
      <c r="G20" s="128" t="s">
        <v>33</v>
      </c>
      <c r="H20" s="128" t="s">
        <v>33</v>
      </c>
      <c r="I20" s="128" t="s">
        <v>33</v>
      </c>
      <c r="J20" s="128" t="s">
        <v>33</v>
      </c>
      <c r="K20" s="128" t="s">
        <v>33</v>
      </c>
      <c r="L20" s="128" t="s">
        <v>33</v>
      </c>
      <c r="M20" s="128" t="s">
        <v>33</v>
      </c>
      <c r="N20" s="129" t="s">
        <v>33</v>
      </c>
      <c r="O20" s="4"/>
      <c r="P20" s="4"/>
      <c r="Q20" s="4"/>
      <c r="R20" s="4"/>
      <c r="S20" s="4"/>
      <c r="T20" s="4"/>
      <c r="U20" s="4"/>
      <c r="V20" s="4"/>
      <c r="W20" s="4"/>
      <c r="X20" s="4" t="s">
        <v>66</v>
      </c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 t="s">
        <v>66</v>
      </c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 t="s">
        <v>66</v>
      </c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 t="s">
        <v>66</v>
      </c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130">
        <f t="shared" si="0"/>
        <v>0</v>
      </c>
      <c r="BZ20" s="111"/>
      <c r="CA20" s="136">
        <f t="shared" si="1"/>
        <v>0</v>
      </c>
      <c r="CB20" s="111"/>
      <c r="CC20" s="136">
        <f t="shared" si="2"/>
        <v>0</v>
      </c>
      <c r="CD20" s="113"/>
    </row>
    <row r="21" spans="1:82" ht="18" customHeight="1" x14ac:dyDescent="0.3">
      <c r="A21" s="25">
        <v>9</v>
      </c>
      <c r="B21" s="127" t="s">
        <v>34</v>
      </c>
      <c r="C21" s="128" t="s">
        <v>34</v>
      </c>
      <c r="D21" s="128" t="s">
        <v>34</v>
      </c>
      <c r="E21" s="128" t="s">
        <v>34</v>
      </c>
      <c r="F21" s="128" t="s">
        <v>34</v>
      </c>
      <c r="G21" s="128" t="s">
        <v>34</v>
      </c>
      <c r="H21" s="128" t="s">
        <v>34</v>
      </c>
      <c r="I21" s="128" t="s">
        <v>34</v>
      </c>
      <c r="J21" s="128" t="s">
        <v>34</v>
      </c>
      <c r="K21" s="128" t="s">
        <v>34</v>
      </c>
      <c r="L21" s="128" t="s">
        <v>34</v>
      </c>
      <c r="M21" s="128" t="s">
        <v>34</v>
      </c>
      <c r="N21" s="129" t="s">
        <v>34</v>
      </c>
      <c r="O21" s="4"/>
      <c r="P21" s="4"/>
      <c r="Q21" s="4"/>
      <c r="R21" s="4"/>
      <c r="S21" s="4"/>
      <c r="T21" s="4"/>
      <c r="U21" s="4"/>
      <c r="V21" s="4"/>
      <c r="W21" s="4"/>
      <c r="X21" s="4" t="s">
        <v>66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 t="s">
        <v>66</v>
      </c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 t="s">
        <v>66</v>
      </c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 t="s">
        <v>66</v>
      </c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130">
        <f t="shared" si="0"/>
        <v>0</v>
      </c>
      <c r="BZ21" s="111"/>
      <c r="CA21" s="136">
        <f t="shared" si="1"/>
        <v>0</v>
      </c>
      <c r="CB21" s="111"/>
      <c r="CC21" s="136">
        <f t="shared" si="2"/>
        <v>0</v>
      </c>
      <c r="CD21" s="113"/>
    </row>
    <row r="22" spans="1:82" ht="18" customHeight="1" x14ac:dyDescent="0.3">
      <c r="A22" s="32">
        <v>10</v>
      </c>
      <c r="B22" s="127" t="s">
        <v>35</v>
      </c>
      <c r="C22" s="128" t="s">
        <v>35</v>
      </c>
      <c r="D22" s="128" t="s">
        <v>35</v>
      </c>
      <c r="E22" s="128" t="s">
        <v>35</v>
      </c>
      <c r="F22" s="128" t="s">
        <v>35</v>
      </c>
      <c r="G22" s="128" t="s">
        <v>35</v>
      </c>
      <c r="H22" s="128" t="s">
        <v>35</v>
      </c>
      <c r="I22" s="128" t="s">
        <v>35</v>
      </c>
      <c r="J22" s="128" t="s">
        <v>35</v>
      </c>
      <c r="K22" s="128" t="s">
        <v>35</v>
      </c>
      <c r="L22" s="128" t="s">
        <v>35</v>
      </c>
      <c r="M22" s="128" t="s">
        <v>35</v>
      </c>
      <c r="N22" s="129" t="s">
        <v>35</v>
      </c>
      <c r="O22" s="4"/>
      <c r="P22" s="4"/>
      <c r="Q22" s="4"/>
      <c r="R22" s="4"/>
      <c r="S22" s="4"/>
      <c r="T22" s="4"/>
      <c r="U22" s="4"/>
      <c r="V22" s="4"/>
      <c r="W22" s="4"/>
      <c r="X22" s="4" t="s">
        <v>66</v>
      </c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 t="s">
        <v>66</v>
      </c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 t="s">
        <v>66</v>
      </c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 t="s">
        <v>66</v>
      </c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130">
        <f t="shared" si="0"/>
        <v>0</v>
      </c>
      <c r="BZ22" s="111"/>
      <c r="CA22" s="136">
        <f t="shared" si="1"/>
        <v>0</v>
      </c>
      <c r="CB22" s="111"/>
      <c r="CC22" s="136">
        <f t="shared" si="2"/>
        <v>0</v>
      </c>
      <c r="CD22" s="113"/>
    </row>
    <row r="23" spans="1:82" ht="18" customHeight="1" x14ac:dyDescent="0.3">
      <c r="A23" s="32">
        <v>11</v>
      </c>
      <c r="B23" s="127" t="s">
        <v>36</v>
      </c>
      <c r="C23" s="128" t="s">
        <v>36</v>
      </c>
      <c r="D23" s="128" t="s">
        <v>36</v>
      </c>
      <c r="E23" s="128" t="s">
        <v>36</v>
      </c>
      <c r="F23" s="128" t="s">
        <v>36</v>
      </c>
      <c r="G23" s="128" t="s">
        <v>36</v>
      </c>
      <c r="H23" s="128" t="s">
        <v>36</v>
      </c>
      <c r="I23" s="128" t="s">
        <v>36</v>
      </c>
      <c r="J23" s="128" t="s">
        <v>36</v>
      </c>
      <c r="K23" s="128" t="s">
        <v>36</v>
      </c>
      <c r="L23" s="128" t="s">
        <v>36</v>
      </c>
      <c r="M23" s="128" t="s">
        <v>36</v>
      </c>
      <c r="N23" s="129" t="s">
        <v>36</v>
      </c>
      <c r="O23" s="4"/>
      <c r="P23" s="4"/>
      <c r="Q23" s="4"/>
      <c r="R23" s="4"/>
      <c r="S23" s="4"/>
      <c r="T23" s="4"/>
      <c r="U23" s="4"/>
      <c r="V23" s="4"/>
      <c r="W23" s="4"/>
      <c r="X23" s="4" t="s">
        <v>66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 t="s">
        <v>66</v>
      </c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 t="s">
        <v>66</v>
      </c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 t="s">
        <v>66</v>
      </c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130">
        <f t="shared" si="0"/>
        <v>0</v>
      </c>
      <c r="BZ23" s="111"/>
      <c r="CA23" s="136">
        <f t="shared" si="1"/>
        <v>0</v>
      </c>
      <c r="CB23" s="111"/>
      <c r="CC23" s="136">
        <f t="shared" si="2"/>
        <v>0</v>
      </c>
      <c r="CD23" s="113"/>
    </row>
    <row r="24" spans="1:82" ht="18" customHeight="1" x14ac:dyDescent="0.3">
      <c r="A24" s="25">
        <v>12</v>
      </c>
      <c r="B24" s="127" t="s">
        <v>37</v>
      </c>
      <c r="C24" s="128" t="s">
        <v>37</v>
      </c>
      <c r="D24" s="128" t="s">
        <v>37</v>
      </c>
      <c r="E24" s="128" t="s">
        <v>37</v>
      </c>
      <c r="F24" s="128" t="s">
        <v>37</v>
      </c>
      <c r="G24" s="128" t="s">
        <v>37</v>
      </c>
      <c r="H24" s="128" t="s">
        <v>37</v>
      </c>
      <c r="I24" s="128" t="s">
        <v>37</v>
      </c>
      <c r="J24" s="128" t="s">
        <v>37</v>
      </c>
      <c r="K24" s="128" t="s">
        <v>37</v>
      </c>
      <c r="L24" s="128" t="s">
        <v>37</v>
      </c>
      <c r="M24" s="128" t="s">
        <v>37</v>
      </c>
      <c r="N24" s="129" t="s">
        <v>37</v>
      </c>
      <c r="O24" s="4"/>
      <c r="P24" s="4"/>
      <c r="Q24" s="4"/>
      <c r="R24" s="4"/>
      <c r="S24" s="4"/>
      <c r="T24" s="4"/>
      <c r="U24" s="4"/>
      <c r="V24" s="4"/>
      <c r="W24" s="4"/>
      <c r="X24" s="4" t="s">
        <v>66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 t="s">
        <v>66</v>
      </c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 t="s">
        <v>66</v>
      </c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 t="s">
        <v>66</v>
      </c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130">
        <f t="shared" si="0"/>
        <v>0</v>
      </c>
      <c r="BZ24" s="111"/>
      <c r="CA24" s="136">
        <f t="shared" si="1"/>
        <v>0</v>
      </c>
      <c r="CB24" s="111"/>
      <c r="CC24" s="136">
        <f t="shared" si="2"/>
        <v>0</v>
      </c>
      <c r="CD24" s="113"/>
    </row>
    <row r="25" spans="1:82" ht="18" customHeight="1" x14ac:dyDescent="0.3">
      <c r="A25" s="25">
        <v>13</v>
      </c>
      <c r="B25" s="127" t="s">
        <v>38</v>
      </c>
      <c r="C25" s="128" t="s">
        <v>38</v>
      </c>
      <c r="D25" s="128" t="s">
        <v>38</v>
      </c>
      <c r="E25" s="128" t="s">
        <v>38</v>
      </c>
      <c r="F25" s="128" t="s">
        <v>38</v>
      </c>
      <c r="G25" s="128" t="s">
        <v>38</v>
      </c>
      <c r="H25" s="128" t="s">
        <v>38</v>
      </c>
      <c r="I25" s="128" t="s">
        <v>38</v>
      </c>
      <c r="J25" s="128" t="s">
        <v>38</v>
      </c>
      <c r="K25" s="128" t="s">
        <v>38</v>
      </c>
      <c r="L25" s="128" t="s">
        <v>38</v>
      </c>
      <c r="M25" s="128" t="s">
        <v>38</v>
      </c>
      <c r="N25" s="129" t="s">
        <v>38</v>
      </c>
      <c r="O25" s="4"/>
      <c r="P25" s="4"/>
      <c r="Q25" s="4"/>
      <c r="R25" s="4"/>
      <c r="S25" s="4"/>
      <c r="T25" s="4"/>
      <c r="U25" s="4"/>
      <c r="V25" s="4"/>
      <c r="W25" s="4"/>
      <c r="X25" s="4" t="s">
        <v>66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 t="s">
        <v>66</v>
      </c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 t="s">
        <v>66</v>
      </c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 t="s">
        <v>67</v>
      </c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130">
        <f t="shared" si="0"/>
        <v>0</v>
      </c>
      <c r="BZ25" s="111"/>
      <c r="CA25" s="136">
        <f t="shared" si="1"/>
        <v>1</v>
      </c>
      <c r="CB25" s="111"/>
      <c r="CC25" s="136">
        <f t="shared" si="2"/>
        <v>1</v>
      </c>
      <c r="CD25" s="113"/>
    </row>
    <row r="26" spans="1:82" ht="18" customHeight="1" x14ac:dyDescent="0.3">
      <c r="A26" s="25">
        <v>14</v>
      </c>
      <c r="B26" s="127" t="s">
        <v>39</v>
      </c>
      <c r="C26" s="128" t="s">
        <v>39</v>
      </c>
      <c r="D26" s="128" t="s">
        <v>39</v>
      </c>
      <c r="E26" s="128" t="s">
        <v>39</v>
      </c>
      <c r="F26" s="128" t="s">
        <v>39</v>
      </c>
      <c r="G26" s="128" t="s">
        <v>39</v>
      </c>
      <c r="H26" s="128" t="s">
        <v>39</v>
      </c>
      <c r="I26" s="128" t="s">
        <v>39</v>
      </c>
      <c r="J26" s="128" t="s">
        <v>39</v>
      </c>
      <c r="K26" s="128" t="s">
        <v>39</v>
      </c>
      <c r="L26" s="128" t="s">
        <v>39</v>
      </c>
      <c r="M26" s="128" t="s">
        <v>39</v>
      </c>
      <c r="N26" s="129" t="s">
        <v>39</v>
      </c>
      <c r="O26" s="4"/>
      <c r="P26" s="4"/>
      <c r="Q26" s="4"/>
      <c r="R26" s="4"/>
      <c r="S26" s="4"/>
      <c r="T26" s="4"/>
      <c r="U26" s="4"/>
      <c r="V26" s="4"/>
      <c r="W26" s="4"/>
      <c r="X26" s="4" t="s">
        <v>66</v>
      </c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 t="s">
        <v>66</v>
      </c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 t="s">
        <v>66</v>
      </c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 t="s">
        <v>66</v>
      </c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135">
        <f t="shared" si="0"/>
        <v>0</v>
      </c>
      <c r="BZ26" s="111"/>
      <c r="CA26" s="140">
        <f t="shared" si="1"/>
        <v>0</v>
      </c>
      <c r="CB26" s="111"/>
      <c r="CC26" s="140">
        <f t="shared" si="2"/>
        <v>0</v>
      </c>
      <c r="CD26" s="113"/>
    </row>
    <row r="27" spans="1:82" ht="18" customHeight="1" x14ac:dyDescent="0.3">
      <c r="A27" s="32">
        <v>15</v>
      </c>
      <c r="B27" s="127" t="s">
        <v>40</v>
      </c>
      <c r="C27" s="128" t="s">
        <v>40</v>
      </c>
      <c r="D27" s="128" t="s">
        <v>40</v>
      </c>
      <c r="E27" s="128" t="s">
        <v>40</v>
      </c>
      <c r="F27" s="128" t="s">
        <v>40</v>
      </c>
      <c r="G27" s="128" t="s">
        <v>40</v>
      </c>
      <c r="H27" s="128" t="s">
        <v>40</v>
      </c>
      <c r="I27" s="128" t="s">
        <v>40</v>
      </c>
      <c r="J27" s="128" t="s">
        <v>40</v>
      </c>
      <c r="K27" s="128" t="s">
        <v>40</v>
      </c>
      <c r="L27" s="128" t="s">
        <v>40</v>
      </c>
      <c r="M27" s="128" t="s">
        <v>40</v>
      </c>
      <c r="N27" s="129" t="s">
        <v>40</v>
      </c>
      <c r="O27" s="4"/>
      <c r="P27" s="4"/>
      <c r="Q27" s="4"/>
      <c r="R27" s="4"/>
      <c r="S27" s="4"/>
      <c r="T27" s="4"/>
      <c r="U27" s="4"/>
      <c r="V27" s="4"/>
      <c r="W27" s="4"/>
      <c r="X27" s="4" t="s">
        <v>66</v>
      </c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 t="s">
        <v>66</v>
      </c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 t="s">
        <v>66</v>
      </c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 t="s">
        <v>66</v>
      </c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135">
        <f t="shared" si="0"/>
        <v>0</v>
      </c>
      <c r="BZ27" s="111"/>
      <c r="CA27" s="140">
        <f t="shared" si="1"/>
        <v>0</v>
      </c>
      <c r="CB27" s="111"/>
      <c r="CC27" s="140">
        <f t="shared" si="2"/>
        <v>0</v>
      </c>
      <c r="CD27" s="113"/>
    </row>
    <row r="28" spans="1:82" ht="18" customHeight="1" x14ac:dyDescent="0.3">
      <c r="A28" s="91">
        <v>16</v>
      </c>
      <c r="B28" s="182" t="s">
        <v>41</v>
      </c>
      <c r="C28" s="183" t="s">
        <v>41</v>
      </c>
      <c r="D28" s="183" t="s">
        <v>41</v>
      </c>
      <c r="E28" s="183" t="s">
        <v>41</v>
      </c>
      <c r="F28" s="183" t="s">
        <v>41</v>
      </c>
      <c r="G28" s="183" t="s">
        <v>41</v>
      </c>
      <c r="H28" s="183" t="s">
        <v>41</v>
      </c>
      <c r="I28" s="183" t="s">
        <v>41</v>
      </c>
      <c r="J28" s="183" t="s">
        <v>41</v>
      </c>
      <c r="K28" s="183" t="s">
        <v>41</v>
      </c>
      <c r="L28" s="183" t="s">
        <v>41</v>
      </c>
      <c r="M28" s="183" t="s">
        <v>41</v>
      </c>
      <c r="N28" s="184" t="s">
        <v>41</v>
      </c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 t="s">
        <v>67</v>
      </c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 t="s">
        <v>67</v>
      </c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185">
        <f t="shared" si="0"/>
        <v>0</v>
      </c>
      <c r="BZ28" s="186"/>
      <c r="CA28" s="187">
        <f t="shared" si="1"/>
        <v>2</v>
      </c>
      <c r="CB28" s="186"/>
      <c r="CC28" s="187">
        <f t="shared" si="2"/>
        <v>2</v>
      </c>
      <c r="CD28" s="188"/>
    </row>
    <row r="29" spans="1:82" ht="18" customHeight="1" x14ac:dyDescent="0.3">
      <c r="A29" s="25">
        <v>17</v>
      </c>
      <c r="B29" s="127" t="s">
        <v>42</v>
      </c>
      <c r="C29" s="128" t="s">
        <v>42</v>
      </c>
      <c r="D29" s="128" t="s">
        <v>42</v>
      </c>
      <c r="E29" s="128" t="s">
        <v>42</v>
      </c>
      <c r="F29" s="128" t="s">
        <v>42</v>
      </c>
      <c r="G29" s="128" t="s">
        <v>42</v>
      </c>
      <c r="H29" s="128" t="s">
        <v>42</v>
      </c>
      <c r="I29" s="128" t="s">
        <v>42</v>
      </c>
      <c r="J29" s="128" t="s">
        <v>42</v>
      </c>
      <c r="K29" s="128" t="s">
        <v>42</v>
      </c>
      <c r="L29" s="128" t="s">
        <v>42</v>
      </c>
      <c r="M29" s="128" t="s">
        <v>42</v>
      </c>
      <c r="N29" s="129" t="s">
        <v>42</v>
      </c>
      <c r="O29" s="4"/>
      <c r="P29" s="4"/>
      <c r="Q29" s="4"/>
      <c r="R29" s="4"/>
      <c r="S29" s="4"/>
      <c r="T29" s="4"/>
      <c r="U29" s="4"/>
      <c r="V29" s="4"/>
      <c r="W29" s="4"/>
      <c r="X29" s="4" t="s">
        <v>66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 t="s">
        <v>66</v>
      </c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 t="s">
        <v>66</v>
      </c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 t="s">
        <v>66</v>
      </c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135">
        <f t="shared" si="0"/>
        <v>0</v>
      </c>
      <c r="BZ29" s="111"/>
      <c r="CA29" s="140">
        <f t="shared" si="1"/>
        <v>0</v>
      </c>
      <c r="CB29" s="111"/>
      <c r="CC29" s="140">
        <f t="shared" si="2"/>
        <v>0</v>
      </c>
      <c r="CD29" s="113"/>
    </row>
    <row r="30" spans="1:82" ht="18" customHeight="1" x14ac:dyDescent="0.3">
      <c r="A30" s="108">
        <v>18</v>
      </c>
      <c r="B30" s="182" t="s">
        <v>43</v>
      </c>
      <c r="C30" s="183" t="s">
        <v>43</v>
      </c>
      <c r="D30" s="183" t="s">
        <v>43</v>
      </c>
      <c r="E30" s="183" t="s">
        <v>43</v>
      </c>
      <c r="F30" s="183" t="s">
        <v>43</v>
      </c>
      <c r="G30" s="183" t="s">
        <v>43</v>
      </c>
      <c r="H30" s="183" t="s">
        <v>43</v>
      </c>
      <c r="I30" s="183" t="s">
        <v>43</v>
      </c>
      <c r="J30" s="183" t="s">
        <v>43</v>
      </c>
      <c r="K30" s="183" t="s">
        <v>43</v>
      </c>
      <c r="L30" s="183" t="s">
        <v>43</v>
      </c>
      <c r="M30" s="183" t="s">
        <v>43</v>
      </c>
      <c r="N30" s="184" t="s">
        <v>43</v>
      </c>
      <c r="O30" s="70"/>
      <c r="P30" s="70"/>
      <c r="Q30" s="70"/>
      <c r="R30" s="70"/>
      <c r="S30" s="70"/>
      <c r="T30" s="70"/>
      <c r="U30" s="70"/>
      <c r="V30" s="70"/>
      <c r="W30" s="70"/>
      <c r="X30" s="70" t="s">
        <v>66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 t="s">
        <v>67</v>
      </c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 t="s">
        <v>67</v>
      </c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185">
        <f t="shared" si="0"/>
        <v>0</v>
      </c>
      <c r="BZ30" s="186"/>
      <c r="CA30" s="187">
        <f t="shared" si="1"/>
        <v>2</v>
      </c>
      <c r="CB30" s="186"/>
      <c r="CC30" s="187">
        <f t="shared" si="2"/>
        <v>2</v>
      </c>
      <c r="CD30" s="188"/>
    </row>
    <row r="31" spans="1:82" ht="18" customHeight="1" x14ac:dyDescent="0.3">
      <c r="A31" s="25">
        <v>19</v>
      </c>
      <c r="B31" s="127" t="s">
        <v>44</v>
      </c>
      <c r="C31" s="128" t="s">
        <v>44</v>
      </c>
      <c r="D31" s="128" t="s">
        <v>44</v>
      </c>
      <c r="E31" s="128" t="s">
        <v>44</v>
      </c>
      <c r="F31" s="128" t="s">
        <v>44</v>
      </c>
      <c r="G31" s="128" t="s">
        <v>44</v>
      </c>
      <c r="H31" s="128" t="s">
        <v>44</v>
      </c>
      <c r="I31" s="128" t="s">
        <v>44</v>
      </c>
      <c r="J31" s="128" t="s">
        <v>44</v>
      </c>
      <c r="K31" s="128" t="s">
        <v>44</v>
      </c>
      <c r="L31" s="128" t="s">
        <v>44</v>
      </c>
      <c r="M31" s="128" t="s">
        <v>44</v>
      </c>
      <c r="N31" s="129" t="s">
        <v>44</v>
      </c>
      <c r="O31" s="4"/>
      <c r="P31" s="4"/>
      <c r="Q31" s="4"/>
      <c r="R31" s="4"/>
      <c r="S31" s="4"/>
      <c r="T31" s="4"/>
      <c r="U31" s="4"/>
      <c r="V31" s="4"/>
      <c r="W31" s="4"/>
      <c r="X31" s="4" t="s">
        <v>66</v>
      </c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 t="s">
        <v>66</v>
      </c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 t="s">
        <v>66</v>
      </c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 t="s">
        <v>66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135">
        <f t="shared" si="0"/>
        <v>0</v>
      </c>
      <c r="BZ31" s="111"/>
      <c r="CA31" s="140">
        <f t="shared" si="1"/>
        <v>0</v>
      </c>
      <c r="CB31" s="111"/>
      <c r="CC31" s="140">
        <f t="shared" si="2"/>
        <v>0</v>
      </c>
      <c r="CD31" s="113"/>
    </row>
    <row r="32" spans="1:82" ht="18" customHeight="1" x14ac:dyDescent="0.3">
      <c r="A32" s="32">
        <v>20</v>
      </c>
      <c r="B32" s="127" t="s">
        <v>45</v>
      </c>
      <c r="C32" s="128" t="s">
        <v>45</v>
      </c>
      <c r="D32" s="128" t="s">
        <v>45</v>
      </c>
      <c r="E32" s="128" t="s">
        <v>45</v>
      </c>
      <c r="F32" s="128" t="s">
        <v>45</v>
      </c>
      <c r="G32" s="128" t="s">
        <v>45</v>
      </c>
      <c r="H32" s="128" t="s">
        <v>45</v>
      </c>
      <c r="I32" s="128" t="s">
        <v>45</v>
      </c>
      <c r="J32" s="128" t="s">
        <v>45</v>
      </c>
      <c r="K32" s="128" t="s">
        <v>45</v>
      </c>
      <c r="L32" s="128" t="s">
        <v>45</v>
      </c>
      <c r="M32" s="128" t="s">
        <v>45</v>
      </c>
      <c r="N32" s="129" t="s">
        <v>45</v>
      </c>
      <c r="O32" s="4"/>
      <c r="P32" s="4"/>
      <c r="Q32" s="4"/>
      <c r="R32" s="4"/>
      <c r="S32" s="4"/>
      <c r="T32" s="4"/>
      <c r="U32" s="4"/>
      <c r="V32" s="4"/>
      <c r="W32" s="4"/>
      <c r="X32" s="4" t="s">
        <v>66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 t="s">
        <v>66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 t="s">
        <v>66</v>
      </c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 t="s">
        <v>66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135">
        <f t="shared" si="0"/>
        <v>0</v>
      </c>
      <c r="BZ32" s="111"/>
      <c r="CA32" s="140">
        <f t="shared" si="1"/>
        <v>0</v>
      </c>
      <c r="CB32" s="111"/>
      <c r="CC32" s="140">
        <f t="shared" si="2"/>
        <v>0</v>
      </c>
      <c r="CD32" s="113"/>
    </row>
    <row r="33" spans="1:82" ht="18" customHeight="1" x14ac:dyDescent="0.3">
      <c r="A33" s="32">
        <v>21</v>
      </c>
      <c r="B33" s="127" t="s">
        <v>46</v>
      </c>
      <c r="C33" s="128" t="s">
        <v>46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28" t="s">
        <v>46</v>
      </c>
      <c r="K33" s="128" t="s">
        <v>46</v>
      </c>
      <c r="L33" s="128" t="s">
        <v>46</v>
      </c>
      <c r="M33" s="128" t="s">
        <v>46</v>
      </c>
      <c r="N33" s="129" t="s">
        <v>46</v>
      </c>
      <c r="O33" s="4"/>
      <c r="P33" s="4"/>
      <c r="Q33" s="4"/>
      <c r="R33" s="4"/>
      <c r="S33" s="4"/>
      <c r="T33" s="4"/>
      <c r="U33" s="4"/>
      <c r="V33" s="4"/>
      <c r="W33" s="4"/>
      <c r="X33" s="4" t="s">
        <v>66</v>
      </c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 t="s">
        <v>66</v>
      </c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 t="s">
        <v>67</v>
      </c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 t="s">
        <v>66</v>
      </c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135">
        <f t="shared" si="0"/>
        <v>0</v>
      </c>
      <c r="BZ33" s="111"/>
      <c r="CA33" s="140">
        <f t="shared" si="1"/>
        <v>1</v>
      </c>
      <c r="CB33" s="111"/>
      <c r="CC33" s="140">
        <f t="shared" si="2"/>
        <v>1</v>
      </c>
      <c r="CD33" s="113"/>
    </row>
    <row r="34" spans="1:82" ht="18" customHeight="1" x14ac:dyDescent="0.3">
      <c r="A34" s="25">
        <v>22</v>
      </c>
      <c r="B34" s="127" t="s">
        <v>47</v>
      </c>
      <c r="C34" s="128" t="s">
        <v>47</v>
      </c>
      <c r="D34" s="128" t="s">
        <v>47</v>
      </c>
      <c r="E34" s="128" t="s">
        <v>47</v>
      </c>
      <c r="F34" s="128" t="s">
        <v>47</v>
      </c>
      <c r="G34" s="128" t="s">
        <v>47</v>
      </c>
      <c r="H34" s="128" t="s">
        <v>47</v>
      </c>
      <c r="I34" s="128" t="s">
        <v>47</v>
      </c>
      <c r="J34" s="128" t="s">
        <v>47</v>
      </c>
      <c r="K34" s="128" t="s">
        <v>47</v>
      </c>
      <c r="L34" s="128" t="s">
        <v>47</v>
      </c>
      <c r="M34" s="128" t="s">
        <v>47</v>
      </c>
      <c r="N34" s="129" t="s">
        <v>47</v>
      </c>
      <c r="O34" s="4"/>
      <c r="P34" s="4"/>
      <c r="Q34" s="4"/>
      <c r="R34" s="4"/>
      <c r="S34" s="4"/>
      <c r="T34" s="4"/>
      <c r="U34" s="4"/>
      <c r="V34" s="4"/>
      <c r="W34" s="4"/>
      <c r="X34" s="4" t="s">
        <v>66</v>
      </c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 t="s">
        <v>66</v>
      </c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 t="s">
        <v>66</v>
      </c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 t="s">
        <v>67</v>
      </c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135">
        <f t="shared" si="0"/>
        <v>0</v>
      </c>
      <c r="BZ34" s="111"/>
      <c r="CA34" s="140">
        <f t="shared" si="1"/>
        <v>1</v>
      </c>
      <c r="CB34" s="111"/>
      <c r="CC34" s="140">
        <f t="shared" si="2"/>
        <v>1</v>
      </c>
      <c r="CD34" s="113"/>
    </row>
    <row r="35" spans="1:82" s="26" customFormat="1" ht="18" customHeight="1" x14ac:dyDescent="0.3">
      <c r="A35" s="25">
        <v>23</v>
      </c>
      <c r="B35" s="131" t="s">
        <v>48</v>
      </c>
      <c r="C35" s="132" t="s">
        <v>48</v>
      </c>
      <c r="D35" s="132" t="s">
        <v>48</v>
      </c>
      <c r="E35" s="132" t="s">
        <v>48</v>
      </c>
      <c r="F35" s="132" t="s">
        <v>48</v>
      </c>
      <c r="G35" s="132" t="s">
        <v>48</v>
      </c>
      <c r="H35" s="132" t="s">
        <v>48</v>
      </c>
      <c r="I35" s="132" t="s">
        <v>48</v>
      </c>
      <c r="J35" s="132" t="s">
        <v>48</v>
      </c>
      <c r="K35" s="132" t="s">
        <v>48</v>
      </c>
      <c r="L35" s="132" t="s">
        <v>48</v>
      </c>
      <c r="M35" s="132" t="s">
        <v>48</v>
      </c>
      <c r="N35" s="133" t="s">
        <v>48</v>
      </c>
      <c r="O35" s="4"/>
      <c r="P35" s="4"/>
      <c r="Q35" s="4"/>
      <c r="R35" s="4"/>
      <c r="S35" s="4"/>
      <c r="T35" s="4"/>
      <c r="U35" s="4"/>
      <c r="V35" s="4"/>
      <c r="W35" s="4"/>
      <c r="X35" s="4" t="s">
        <v>66</v>
      </c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 t="s">
        <v>66</v>
      </c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 t="s">
        <v>66</v>
      </c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 t="s">
        <v>66</v>
      </c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134">
        <f t="shared" si="0"/>
        <v>0</v>
      </c>
      <c r="BZ35" s="111"/>
      <c r="CA35" s="181">
        <f t="shared" si="1"/>
        <v>0</v>
      </c>
      <c r="CB35" s="111"/>
      <c r="CC35" s="181">
        <f t="shared" si="2"/>
        <v>0</v>
      </c>
      <c r="CD35" s="113"/>
    </row>
    <row r="36" spans="1:82" ht="18" customHeight="1" x14ac:dyDescent="0.3">
      <c r="A36" s="25">
        <v>24</v>
      </c>
      <c r="B36" s="127" t="s">
        <v>49</v>
      </c>
      <c r="C36" s="128" t="s">
        <v>49</v>
      </c>
      <c r="D36" s="128" t="s">
        <v>49</v>
      </c>
      <c r="E36" s="128" t="s">
        <v>49</v>
      </c>
      <c r="F36" s="128" t="s">
        <v>49</v>
      </c>
      <c r="G36" s="128" t="s">
        <v>49</v>
      </c>
      <c r="H36" s="128" t="s">
        <v>49</v>
      </c>
      <c r="I36" s="128" t="s">
        <v>49</v>
      </c>
      <c r="J36" s="128" t="s">
        <v>49</v>
      </c>
      <c r="K36" s="128" t="s">
        <v>49</v>
      </c>
      <c r="L36" s="128" t="s">
        <v>49</v>
      </c>
      <c r="M36" s="128" t="s">
        <v>49</v>
      </c>
      <c r="N36" s="129" t="s">
        <v>49</v>
      </c>
      <c r="O36" s="4"/>
      <c r="P36" s="4"/>
      <c r="Q36" s="4"/>
      <c r="R36" s="4"/>
      <c r="S36" s="4"/>
      <c r="T36" s="4"/>
      <c r="U36" s="4"/>
      <c r="V36" s="4"/>
      <c r="W36" s="4"/>
      <c r="X36" s="4" t="s">
        <v>66</v>
      </c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 t="s">
        <v>66</v>
      </c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 t="s">
        <v>66</v>
      </c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 t="s">
        <v>66</v>
      </c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130">
        <f t="shared" si="0"/>
        <v>0</v>
      </c>
      <c r="BZ36" s="111"/>
      <c r="CA36" s="136">
        <f t="shared" si="1"/>
        <v>0</v>
      </c>
      <c r="CB36" s="111"/>
      <c r="CC36" s="136">
        <f t="shared" si="2"/>
        <v>0</v>
      </c>
      <c r="CD36" s="113"/>
    </row>
    <row r="37" spans="1:82" ht="18" customHeight="1" x14ac:dyDescent="0.3">
      <c r="A37" s="32">
        <v>25</v>
      </c>
      <c r="B37" s="127" t="s">
        <v>50</v>
      </c>
      <c r="C37" s="128" t="s">
        <v>50</v>
      </c>
      <c r="D37" s="128" t="s">
        <v>50</v>
      </c>
      <c r="E37" s="128" t="s">
        <v>50</v>
      </c>
      <c r="F37" s="128" t="s">
        <v>50</v>
      </c>
      <c r="G37" s="128" t="s">
        <v>50</v>
      </c>
      <c r="H37" s="128" t="s">
        <v>50</v>
      </c>
      <c r="I37" s="128" t="s">
        <v>50</v>
      </c>
      <c r="J37" s="128" t="s">
        <v>50</v>
      </c>
      <c r="K37" s="128" t="s">
        <v>50</v>
      </c>
      <c r="L37" s="128" t="s">
        <v>50</v>
      </c>
      <c r="M37" s="128" t="s">
        <v>50</v>
      </c>
      <c r="N37" s="129" t="s">
        <v>50</v>
      </c>
      <c r="O37" s="4"/>
      <c r="P37" s="4"/>
      <c r="Q37" s="4"/>
      <c r="R37" s="4"/>
      <c r="S37" s="4"/>
      <c r="T37" s="4"/>
      <c r="U37" s="4"/>
      <c r="V37" s="4"/>
      <c r="W37" s="4"/>
      <c r="X37" s="4" t="s">
        <v>66</v>
      </c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 t="s">
        <v>66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 t="s">
        <v>66</v>
      </c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 t="s">
        <v>66</v>
      </c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130">
        <f t="shared" si="0"/>
        <v>0</v>
      </c>
      <c r="BZ37" s="111"/>
      <c r="CA37" s="136">
        <f t="shared" si="1"/>
        <v>0</v>
      </c>
      <c r="CB37" s="111"/>
      <c r="CC37" s="136">
        <f t="shared" si="2"/>
        <v>0</v>
      </c>
      <c r="CD37" s="113"/>
    </row>
    <row r="38" spans="1:82" ht="18" customHeight="1" x14ac:dyDescent="0.3">
      <c r="A38" s="32">
        <v>26</v>
      </c>
      <c r="B38" s="127" t="s">
        <v>51</v>
      </c>
      <c r="C38" s="128" t="s">
        <v>51</v>
      </c>
      <c r="D38" s="128" t="s">
        <v>51</v>
      </c>
      <c r="E38" s="128" t="s">
        <v>51</v>
      </c>
      <c r="F38" s="128" t="s">
        <v>51</v>
      </c>
      <c r="G38" s="128" t="s">
        <v>51</v>
      </c>
      <c r="H38" s="128" t="s">
        <v>51</v>
      </c>
      <c r="I38" s="128" t="s">
        <v>51</v>
      </c>
      <c r="J38" s="128" t="s">
        <v>51</v>
      </c>
      <c r="K38" s="128" t="s">
        <v>51</v>
      </c>
      <c r="L38" s="128" t="s">
        <v>51</v>
      </c>
      <c r="M38" s="128" t="s">
        <v>51</v>
      </c>
      <c r="N38" s="129" t="s">
        <v>51</v>
      </c>
      <c r="O38" s="4"/>
      <c r="P38" s="4"/>
      <c r="Q38" s="4"/>
      <c r="R38" s="4"/>
      <c r="S38" s="4"/>
      <c r="T38" s="4"/>
      <c r="U38" s="4"/>
      <c r="V38" s="4"/>
      <c r="W38" s="4"/>
      <c r="X38" s="4" t="s">
        <v>66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 t="s">
        <v>66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 t="s">
        <v>66</v>
      </c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 t="s">
        <v>66</v>
      </c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130">
        <f t="shared" si="0"/>
        <v>0</v>
      </c>
      <c r="BZ38" s="111"/>
      <c r="CA38" s="136">
        <f t="shared" si="1"/>
        <v>0</v>
      </c>
      <c r="CB38" s="111"/>
      <c r="CC38" s="136">
        <f t="shared" si="2"/>
        <v>0</v>
      </c>
      <c r="CD38" s="113"/>
    </row>
    <row r="39" spans="1:82" ht="18" customHeight="1" x14ac:dyDescent="0.3">
      <c r="A39" s="25">
        <v>27</v>
      </c>
      <c r="B39" s="127" t="s">
        <v>52</v>
      </c>
      <c r="C39" s="128" t="s">
        <v>52</v>
      </c>
      <c r="D39" s="128" t="s">
        <v>52</v>
      </c>
      <c r="E39" s="128" t="s">
        <v>52</v>
      </c>
      <c r="F39" s="128" t="s">
        <v>52</v>
      </c>
      <c r="G39" s="128" t="s">
        <v>52</v>
      </c>
      <c r="H39" s="128" t="s">
        <v>52</v>
      </c>
      <c r="I39" s="128" t="s">
        <v>52</v>
      </c>
      <c r="J39" s="128" t="s">
        <v>52</v>
      </c>
      <c r="K39" s="128" t="s">
        <v>52</v>
      </c>
      <c r="L39" s="128" t="s">
        <v>52</v>
      </c>
      <c r="M39" s="128" t="s">
        <v>52</v>
      </c>
      <c r="N39" s="129" t="s">
        <v>52</v>
      </c>
      <c r="O39" s="4"/>
      <c r="P39" s="4"/>
      <c r="Q39" s="4"/>
      <c r="R39" s="4"/>
      <c r="S39" s="4"/>
      <c r="T39" s="4"/>
      <c r="U39" s="4"/>
      <c r="V39" s="4"/>
      <c r="W39" s="4"/>
      <c r="X39" s="4" t="s">
        <v>66</v>
      </c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 t="s">
        <v>66</v>
      </c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 t="s">
        <v>66</v>
      </c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 t="s">
        <v>66</v>
      </c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130">
        <f t="shared" si="0"/>
        <v>0</v>
      </c>
      <c r="BZ39" s="111"/>
      <c r="CA39" s="136">
        <f t="shared" si="1"/>
        <v>0</v>
      </c>
      <c r="CB39" s="111"/>
      <c r="CC39" s="136">
        <f t="shared" si="2"/>
        <v>0</v>
      </c>
      <c r="CD39" s="113"/>
    </row>
    <row r="40" spans="1:82" ht="18" customHeight="1" x14ac:dyDescent="0.3">
      <c r="A40" s="25">
        <v>28</v>
      </c>
      <c r="B40" s="127" t="s">
        <v>53</v>
      </c>
      <c r="C40" s="128" t="s">
        <v>53</v>
      </c>
      <c r="D40" s="128" t="s">
        <v>53</v>
      </c>
      <c r="E40" s="128" t="s">
        <v>53</v>
      </c>
      <c r="F40" s="128" t="s">
        <v>53</v>
      </c>
      <c r="G40" s="128" t="s">
        <v>53</v>
      </c>
      <c r="H40" s="128" t="s">
        <v>53</v>
      </c>
      <c r="I40" s="128" t="s">
        <v>53</v>
      </c>
      <c r="J40" s="128" t="s">
        <v>53</v>
      </c>
      <c r="K40" s="128" t="s">
        <v>53</v>
      </c>
      <c r="L40" s="128" t="s">
        <v>53</v>
      </c>
      <c r="M40" s="128" t="s">
        <v>53</v>
      </c>
      <c r="N40" s="129" t="s">
        <v>53</v>
      </c>
      <c r="O40" s="4"/>
      <c r="P40" s="4"/>
      <c r="Q40" s="4"/>
      <c r="R40" s="4"/>
      <c r="S40" s="4"/>
      <c r="T40" s="4"/>
      <c r="U40" s="4"/>
      <c r="V40" s="4"/>
      <c r="W40" s="4"/>
      <c r="X40" s="4" t="s">
        <v>66</v>
      </c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 t="s">
        <v>66</v>
      </c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 t="s">
        <v>67</v>
      </c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 t="s">
        <v>66</v>
      </c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130">
        <f t="shared" si="0"/>
        <v>0</v>
      </c>
      <c r="BZ40" s="111"/>
      <c r="CA40" s="136">
        <f t="shared" si="1"/>
        <v>1</v>
      </c>
      <c r="CB40" s="111"/>
      <c r="CC40" s="136">
        <f t="shared" si="2"/>
        <v>1</v>
      </c>
      <c r="CD40" s="113"/>
    </row>
    <row r="41" spans="1:82" ht="18" customHeight="1" x14ac:dyDescent="0.3">
      <c r="A41" s="25">
        <v>29</v>
      </c>
      <c r="B41" s="127" t="s">
        <v>54</v>
      </c>
      <c r="C41" s="128" t="s">
        <v>54</v>
      </c>
      <c r="D41" s="128" t="s">
        <v>54</v>
      </c>
      <c r="E41" s="128" t="s">
        <v>54</v>
      </c>
      <c r="F41" s="128" t="s">
        <v>54</v>
      </c>
      <c r="G41" s="128" t="s">
        <v>54</v>
      </c>
      <c r="H41" s="128" t="s">
        <v>54</v>
      </c>
      <c r="I41" s="128" t="s">
        <v>54</v>
      </c>
      <c r="J41" s="128" t="s">
        <v>54</v>
      </c>
      <c r="K41" s="128" t="s">
        <v>54</v>
      </c>
      <c r="L41" s="128" t="s">
        <v>54</v>
      </c>
      <c r="M41" s="128" t="s">
        <v>54</v>
      </c>
      <c r="N41" s="129" t="s">
        <v>54</v>
      </c>
      <c r="O41" s="4"/>
      <c r="P41" s="4"/>
      <c r="Q41" s="4"/>
      <c r="R41" s="4"/>
      <c r="S41" s="4"/>
      <c r="T41" s="4"/>
      <c r="U41" s="4"/>
      <c r="V41" s="4"/>
      <c r="W41" s="4"/>
      <c r="X41" s="4" t="s">
        <v>66</v>
      </c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 t="s">
        <v>66</v>
      </c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 t="s">
        <v>66</v>
      </c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 t="s">
        <v>66</v>
      </c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130">
        <f t="shared" si="0"/>
        <v>0</v>
      </c>
      <c r="BZ41" s="111"/>
      <c r="CA41" s="136">
        <f t="shared" si="1"/>
        <v>0</v>
      </c>
      <c r="CB41" s="111"/>
      <c r="CC41" s="136">
        <f t="shared" si="2"/>
        <v>0</v>
      </c>
      <c r="CD41" s="113"/>
    </row>
    <row r="42" spans="1:82" ht="18" customHeight="1" x14ac:dyDescent="0.3">
      <c r="A42" s="32">
        <v>30</v>
      </c>
      <c r="B42" s="127" t="s">
        <v>55</v>
      </c>
      <c r="C42" s="128" t="s">
        <v>55</v>
      </c>
      <c r="D42" s="128" t="s">
        <v>55</v>
      </c>
      <c r="E42" s="128" t="s">
        <v>55</v>
      </c>
      <c r="F42" s="128" t="s">
        <v>55</v>
      </c>
      <c r="G42" s="128" t="s">
        <v>55</v>
      </c>
      <c r="H42" s="128" t="s">
        <v>55</v>
      </c>
      <c r="I42" s="128" t="s">
        <v>55</v>
      </c>
      <c r="J42" s="128" t="s">
        <v>55</v>
      </c>
      <c r="K42" s="128" t="s">
        <v>55</v>
      </c>
      <c r="L42" s="128" t="s">
        <v>55</v>
      </c>
      <c r="M42" s="128" t="s">
        <v>55</v>
      </c>
      <c r="N42" s="129" t="s">
        <v>55</v>
      </c>
      <c r="O42" s="4"/>
      <c r="P42" s="4"/>
      <c r="Q42" s="4"/>
      <c r="R42" s="4"/>
      <c r="S42" s="4"/>
      <c r="T42" s="4"/>
      <c r="U42" s="4"/>
      <c r="V42" s="4"/>
      <c r="W42" s="4"/>
      <c r="X42" s="4" t="s">
        <v>66</v>
      </c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 t="s">
        <v>66</v>
      </c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 t="s">
        <v>66</v>
      </c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 t="s">
        <v>66</v>
      </c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130">
        <f t="shared" si="0"/>
        <v>0</v>
      </c>
      <c r="BZ42" s="111"/>
      <c r="CA42" s="136">
        <f t="shared" si="1"/>
        <v>0</v>
      </c>
      <c r="CB42" s="111"/>
      <c r="CC42" s="136">
        <f t="shared" si="2"/>
        <v>0</v>
      </c>
      <c r="CD42" s="113"/>
    </row>
    <row r="43" spans="1:82" ht="18" customHeight="1" x14ac:dyDescent="0.3">
      <c r="A43" s="32">
        <v>31</v>
      </c>
      <c r="B43" s="127" t="s">
        <v>56</v>
      </c>
      <c r="C43" s="128" t="s">
        <v>56</v>
      </c>
      <c r="D43" s="128" t="s">
        <v>56</v>
      </c>
      <c r="E43" s="128" t="s">
        <v>56</v>
      </c>
      <c r="F43" s="128" t="s">
        <v>56</v>
      </c>
      <c r="G43" s="128" t="s">
        <v>56</v>
      </c>
      <c r="H43" s="128" t="s">
        <v>56</v>
      </c>
      <c r="I43" s="128" t="s">
        <v>56</v>
      </c>
      <c r="J43" s="128" t="s">
        <v>56</v>
      </c>
      <c r="K43" s="128" t="s">
        <v>56</v>
      </c>
      <c r="L43" s="128" t="s">
        <v>56</v>
      </c>
      <c r="M43" s="128" t="s">
        <v>56</v>
      </c>
      <c r="N43" s="129" t="s">
        <v>56</v>
      </c>
      <c r="O43" s="4"/>
      <c r="P43" s="4"/>
      <c r="Q43" s="4"/>
      <c r="R43" s="4"/>
      <c r="S43" s="4"/>
      <c r="T43" s="4"/>
      <c r="U43" s="4"/>
      <c r="V43" s="4"/>
      <c r="W43" s="4"/>
      <c r="X43" s="4" t="s">
        <v>66</v>
      </c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 t="s">
        <v>66</v>
      </c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 t="s">
        <v>66</v>
      </c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 t="s">
        <v>66</v>
      </c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135">
        <f t="shared" si="0"/>
        <v>0</v>
      </c>
      <c r="BZ43" s="111"/>
      <c r="CA43" s="140">
        <f t="shared" si="1"/>
        <v>0</v>
      </c>
      <c r="CB43" s="111"/>
      <c r="CC43" s="140">
        <f t="shared" si="2"/>
        <v>0</v>
      </c>
      <c r="CD43" s="113"/>
    </row>
    <row r="44" spans="1:82" ht="18" customHeight="1" x14ac:dyDescent="0.3">
      <c r="A44" s="25">
        <v>32</v>
      </c>
      <c r="B44" s="127" t="s">
        <v>57</v>
      </c>
      <c r="C44" s="128" t="s">
        <v>57</v>
      </c>
      <c r="D44" s="128" t="s">
        <v>57</v>
      </c>
      <c r="E44" s="128" t="s">
        <v>57</v>
      </c>
      <c r="F44" s="128" t="s">
        <v>57</v>
      </c>
      <c r="G44" s="128" t="s">
        <v>57</v>
      </c>
      <c r="H44" s="128" t="s">
        <v>57</v>
      </c>
      <c r="I44" s="128" t="s">
        <v>57</v>
      </c>
      <c r="J44" s="128" t="s">
        <v>57</v>
      </c>
      <c r="K44" s="128" t="s">
        <v>57</v>
      </c>
      <c r="L44" s="128" t="s">
        <v>57</v>
      </c>
      <c r="M44" s="128" t="s">
        <v>57</v>
      </c>
      <c r="N44" s="129" t="s">
        <v>57</v>
      </c>
      <c r="O44" s="4"/>
      <c r="P44" s="4"/>
      <c r="Q44" s="4"/>
      <c r="R44" s="4"/>
      <c r="S44" s="4"/>
      <c r="T44" s="4"/>
      <c r="U44" s="4"/>
      <c r="V44" s="4"/>
      <c r="W44" s="4"/>
      <c r="X44" s="4" t="s">
        <v>66</v>
      </c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 t="s">
        <v>66</v>
      </c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 t="s">
        <v>66</v>
      </c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 t="s">
        <v>66</v>
      </c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135">
        <f t="shared" si="0"/>
        <v>0</v>
      </c>
      <c r="BZ44" s="111"/>
      <c r="CA44" s="140">
        <f t="shared" si="1"/>
        <v>0</v>
      </c>
      <c r="CB44" s="111"/>
      <c r="CC44" s="140">
        <f t="shared" si="2"/>
        <v>0</v>
      </c>
      <c r="CD44" s="113"/>
    </row>
    <row r="45" spans="1:82" ht="18" customHeight="1" x14ac:dyDescent="0.3">
      <c r="A45" s="25">
        <v>33</v>
      </c>
      <c r="B45" s="127" t="s">
        <v>58</v>
      </c>
      <c r="C45" s="128" t="s">
        <v>58</v>
      </c>
      <c r="D45" s="128" t="s">
        <v>58</v>
      </c>
      <c r="E45" s="128" t="s">
        <v>58</v>
      </c>
      <c r="F45" s="128" t="s">
        <v>58</v>
      </c>
      <c r="G45" s="128" t="s">
        <v>58</v>
      </c>
      <c r="H45" s="128" t="s">
        <v>58</v>
      </c>
      <c r="I45" s="128" t="s">
        <v>58</v>
      </c>
      <c r="J45" s="128" t="s">
        <v>58</v>
      </c>
      <c r="K45" s="128" t="s">
        <v>58</v>
      </c>
      <c r="L45" s="128" t="s">
        <v>58</v>
      </c>
      <c r="M45" s="128" t="s">
        <v>58</v>
      </c>
      <c r="N45" s="129" t="s">
        <v>58</v>
      </c>
      <c r="O45" s="4"/>
      <c r="P45" s="4"/>
      <c r="Q45" s="4"/>
      <c r="R45" s="4"/>
      <c r="S45" s="4"/>
      <c r="T45" s="4"/>
      <c r="U45" s="4"/>
      <c r="V45" s="4"/>
      <c r="W45" s="4"/>
      <c r="X45" s="4" t="s">
        <v>66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 t="s">
        <v>66</v>
      </c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 t="s">
        <v>66</v>
      </c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 t="s">
        <v>66</v>
      </c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135">
        <f t="shared" si="0"/>
        <v>0</v>
      </c>
      <c r="BZ45" s="111"/>
      <c r="CA45" s="140">
        <f t="shared" si="1"/>
        <v>0</v>
      </c>
      <c r="CB45" s="111"/>
      <c r="CC45" s="140">
        <f t="shared" si="2"/>
        <v>0</v>
      </c>
      <c r="CD45" s="113"/>
    </row>
    <row r="46" spans="1:82" ht="18" customHeight="1" x14ac:dyDescent="0.3">
      <c r="A46" s="25">
        <v>34</v>
      </c>
      <c r="B46" s="127" t="s">
        <v>59</v>
      </c>
      <c r="C46" s="128" t="s">
        <v>59</v>
      </c>
      <c r="D46" s="128" t="s">
        <v>59</v>
      </c>
      <c r="E46" s="128" t="s">
        <v>59</v>
      </c>
      <c r="F46" s="128" t="s">
        <v>59</v>
      </c>
      <c r="G46" s="128" t="s">
        <v>59</v>
      </c>
      <c r="H46" s="128" t="s">
        <v>59</v>
      </c>
      <c r="I46" s="128" t="s">
        <v>59</v>
      </c>
      <c r="J46" s="128" t="s">
        <v>59</v>
      </c>
      <c r="K46" s="128" t="s">
        <v>59</v>
      </c>
      <c r="L46" s="128" t="s">
        <v>59</v>
      </c>
      <c r="M46" s="128" t="s">
        <v>59</v>
      </c>
      <c r="N46" s="129" t="s">
        <v>59</v>
      </c>
      <c r="O46" s="4"/>
      <c r="P46" s="4"/>
      <c r="Q46" s="4"/>
      <c r="R46" s="4"/>
      <c r="S46" s="4"/>
      <c r="T46" s="4"/>
      <c r="U46" s="4"/>
      <c r="V46" s="4"/>
      <c r="W46" s="4"/>
      <c r="X46" s="4" t="s">
        <v>66</v>
      </c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 t="s">
        <v>66</v>
      </c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 t="s">
        <v>66</v>
      </c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 t="s">
        <v>66</v>
      </c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135">
        <f t="shared" si="0"/>
        <v>0</v>
      </c>
      <c r="BZ46" s="111"/>
      <c r="CA46" s="140">
        <f t="shared" si="1"/>
        <v>0</v>
      </c>
      <c r="CB46" s="111"/>
      <c r="CC46" s="140">
        <f t="shared" si="2"/>
        <v>0</v>
      </c>
      <c r="CD46" s="113"/>
    </row>
    <row r="47" spans="1:82" ht="18" customHeight="1" x14ac:dyDescent="0.3">
      <c r="A47" s="32">
        <v>35</v>
      </c>
      <c r="B47" s="127" t="s">
        <v>60</v>
      </c>
      <c r="C47" s="128" t="s">
        <v>60</v>
      </c>
      <c r="D47" s="128" t="s">
        <v>60</v>
      </c>
      <c r="E47" s="128" t="s">
        <v>60</v>
      </c>
      <c r="F47" s="128" t="s">
        <v>60</v>
      </c>
      <c r="G47" s="128" t="s">
        <v>60</v>
      </c>
      <c r="H47" s="128" t="s">
        <v>60</v>
      </c>
      <c r="I47" s="128" t="s">
        <v>60</v>
      </c>
      <c r="J47" s="128" t="s">
        <v>60</v>
      </c>
      <c r="K47" s="128" t="s">
        <v>60</v>
      </c>
      <c r="L47" s="128" t="s">
        <v>60</v>
      </c>
      <c r="M47" s="128" t="s">
        <v>60</v>
      </c>
      <c r="N47" s="129" t="s">
        <v>60</v>
      </c>
      <c r="O47" s="4"/>
      <c r="P47" s="4"/>
      <c r="Q47" s="4"/>
      <c r="R47" s="4"/>
      <c r="S47" s="4"/>
      <c r="T47" s="4"/>
      <c r="U47" s="4"/>
      <c r="V47" s="4"/>
      <c r="W47" s="4"/>
      <c r="X47" s="4" t="s">
        <v>66</v>
      </c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 t="s">
        <v>66</v>
      </c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 t="s">
        <v>66</v>
      </c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 t="s">
        <v>66</v>
      </c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135">
        <f t="shared" si="0"/>
        <v>0</v>
      </c>
      <c r="BZ47" s="111"/>
      <c r="CA47" s="140">
        <f t="shared" si="1"/>
        <v>0</v>
      </c>
      <c r="CB47" s="111"/>
      <c r="CC47" s="140">
        <f t="shared" si="2"/>
        <v>0</v>
      </c>
      <c r="CD47" s="113"/>
    </row>
    <row r="48" spans="1:82" ht="18" customHeight="1" x14ac:dyDescent="0.3">
      <c r="A48" s="32">
        <v>36</v>
      </c>
      <c r="B48" s="127" t="s">
        <v>61</v>
      </c>
      <c r="C48" s="128" t="s">
        <v>61</v>
      </c>
      <c r="D48" s="128" t="s">
        <v>61</v>
      </c>
      <c r="E48" s="128" t="s">
        <v>61</v>
      </c>
      <c r="F48" s="128" t="s">
        <v>61</v>
      </c>
      <c r="G48" s="128" t="s">
        <v>61</v>
      </c>
      <c r="H48" s="128" t="s">
        <v>61</v>
      </c>
      <c r="I48" s="128" t="s">
        <v>61</v>
      </c>
      <c r="J48" s="128" t="s">
        <v>61</v>
      </c>
      <c r="K48" s="128" t="s">
        <v>61</v>
      </c>
      <c r="L48" s="128" t="s">
        <v>61</v>
      </c>
      <c r="M48" s="128" t="s">
        <v>61</v>
      </c>
      <c r="N48" s="129" t="s">
        <v>61</v>
      </c>
      <c r="O48" s="4"/>
      <c r="P48" s="4"/>
      <c r="Q48" s="4"/>
      <c r="R48" s="4"/>
      <c r="S48" s="4"/>
      <c r="T48" s="4"/>
      <c r="U48" s="4"/>
      <c r="V48" s="4"/>
      <c r="W48" s="4"/>
      <c r="X48" s="4" t="s">
        <v>66</v>
      </c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 t="s">
        <v>66</v>
      </c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 t="s">
        <v>66</v>
      </c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 t="s">
        <v>66</v>
      </c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135">
        <f t="shared" si="0"/>
        <v>0</v>
      </c>
      <c r="BZ48" s="111"/>
      <c r="CA48" s="140">
        <f t="shared" si="1"/>
        <v>0</v>
      </c>
      <c r="CB48" s="111"/>
      <c r="CC48" s="140">
        <f t="shared" si="2"/>
        <v>0</v>
      </c>
      <c r="CD48" s="113"/>
    </row>
    <row r="49" spans="1:82" ht="18" customHeight="1" x14ac:dyDescent="0.3">
      <c r="A49" s="25">
        <v>37</v>
      </c>
      <c r="B49" s="127" t="s">
        <v>62</v>
      </c>
      <c r="C49" s="128" t="s">
        <v>62</v>
      </c>
      <c r="D49" s="128" t="s">
        <v>62</v>
      </c>
      <c r="E49" s="128" t="s">
        <v>62</v>
      </c>
      <c r="F49" s="128" t="s">
        <v>62</v>
      </c>
      <c r="G49" s="128" t="s">
        <v>62</v>
      </c>
      <c r="H49" s="128" t="s">
        <v>62</v>
      </c>
      <c r="I49" s="128" t="s">
        <v>62</v>
      </c>
      <c r="J49" s="128" t="s">
        <v>62</v>
      </c>
      <c r="K49" s="128" t="s">
        <v>62</v>
      </c>
      <c r="L49" s="128" t="s">
        <v>62</v>
      </c>
      <c r="M49" s="128" t="s">
        <v>62</v>
      </c>
      <c r="N49" s="129" t="s">
        <v>62</v>
      </c>
      <c r="O49" s="4"/>
      <c r="P49" s="4"/>
      <c r="Q49" s="4"/>
      <c r="R49" s="4"/>
      <c r="S49" s="4"/>
      <c r="T49" s="4"/>
      <c r="U49" s="4"/>
      <c r="V49" s="4"/>
      <c r="W49" s="4"/>
      <c r="X49" s="4" t="s">
        <v>67</v>
      </c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 t="s">
        <v>67</v>
      </c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 t="s">
        <v>66</v>
      </c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 t="s">
        <v>66</v>
      </c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135">
        <f t="shared" si="0"/>
        <v>0</v>
      </c>
      <c r="BZ49" s="111"/>
      <c r="CA49" s="140">
        <f t="shared" si="1"/>
        <v>2</v>
      </c>
      <c r="CB49" s="111"/>
      <c r="CC49" s="140">
        <f t="shared" si="2"/>
        <v>2</v>
      </c>
      <c r="CD49" s="113"/>
    </row>
    <row r="50" spans="1:82" ht="18" customHeight="1" x14ac:dyDescent="0.3">
      <c r="A50" s="25">
        <v>38</v>
      </c>
      <c r="B50" s="127" t="s">
        <v>63</v>
      </c>
      <c r="C50" s="128" t="s">
        <v>63</v>
      </c>
      <c r="D50" s="128" t="s">
        <v>63</v>
      </c>
      <c r="E50" s="128" t="s">
        <v>63</v>
      </c>
      <c r="F50" s="128" t="s">
        <v>63</v>
      </c>
      <c r="G50" s="128" t="s">
        <v>63</v>
      </c>
      <c r="H50" s="128" t="s">
        <v>63</v>
      </c>
      <c r="I50" s="128" t="s">
        <v>63</v>
      </c>
      <c r="J50" s="128" t="s">
        <v>63</v>
      </c>
      <c r="K50" s="128" t="s">
        <v>63</v>
      </c>
      <c r="L50" s="128" t="s">
        <v>63</v>
      </c>
      <c r="M50" s="128" t="s">
        <v>63</v>
      </c>
      <c r="N50" s="129" t="s">
        <v>63</v>
      </c>
      <c r="O50" s="4"/>
      <c r="P50" s="4"/>
      <c r="Q50" s="4"/>
      <c r="R50" s="4"/>
      <c r="S50" s="4"/>
      <c r="T50" s="4"/>
      <c r="U50" s="4"/>
      <c r="V50" s="4"/>
      <c r="W50" s="4"/>
      <c r="X50" s="4" t="s">
        <v>66</v>
      </c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 t="s">
        <v>67</v>
      </c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 t="s">
        <v>66</v>
      </c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 t="s">
        <v>66</v>
      </c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135">
        <f t="shared" si="0"/>
        <v>0</v>
      </c>
      <c r="BZ50" s="111"/>
      <c r="CA50" s="140">
        <f t="shared" si="1"/>
        <v>1</v>
      </c>
      <c r="CB50" s="111"/>
      <c r="CC50" s="140">
        <f t="shared" si="2"/>
        <v>1</v>
      </c>
      <c r="CD50" s="113"/>
    </row>
    <row r="51" spans="1:82" ht="18" customHeight="1" thickBot="1" x14ac:dyDescent="0.35">
      <c r="A51" s="25">
        <v>39</v>
      </c>
      <c r="B51" s="127" t="s">
        <v>64</v>
      </c>
      <c r="C51" s="128" t="s">
        <v>64</v>
      </c>
      <c r="D51" s="128" t="s">
        <v>64</v>
      </c>
      <c r="E51" s="128" t="s">
        <v>64</v>
      </c>
      <c r="F51" s="128" t="s">
        <v>64</v>
      </c>
      <c r="G51" s="128" t="s">
        <v>64</v>
      </c>
      <c r="H51" s="128" t="s">
        <v>64</v>
      </c>
      <c r="I51" s="128" t="s">
        <v>64</v>
      </c>
      <c r="J51" s="128" t="s">
        <v>64</v>
      </c>
      <c r="K51" s="128" t="s">
        <v>64</v>
      </c>
      <c r="L51" s="128" t="s">
        <v>64</v>
      </c>
      <c r="M51" s="128" t="s">
        <v>64</v>
      </c>
      <c r="N51" s="129" t="s">
        <v>64</v>
      </c>
      <c r="O51" s="4"/>
      <c r="P51" s="4"/>
      <c r="Q51" s="4"/>
      <c r="R51" s="4"/>
      <c r="S51" s="4"/>
      <c r="T51" s="4"/>
      <c r="U51" s="4"/>
      <c r="V51" s="4"/>
      <c r="W51" s="4"/>
      <c r="X51" s="4" t="s">
        <v>66</v>
      </c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 t="s">
        <v>67</v>
      </c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 t="s">
        <v>66</v>
      </c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 t="s">
        <v>66</v>
      </c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135">
        <f t="shared" si="0"/>
        <v>0</v>
      </c>
      <c r="BZ51" s="111"/>
      <c r="CA51" s="140">
        <f t="shared" si="1"/>
        <v>1</v>
      </c>
      <c r="CB51" s="111"/>
      <c r="CC51" s="140">
        <f t="shared" si="2"/>
        <v>1</v>
      </c>
      <c r="CD51" s="113"/>
    </row>
    <row r="52" spans="1:82" ht="19.5" hidden="1" customHeight="1" x14ac:dyDescent="0.25">
      <c r="A52" s="2" t="e">
        <f>#REF!+1</f>
        <v>#REF!</v>
      </c>
      <c r="B52" s="137" t="s">
        <v>16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3"/>
      <c r="P52" s="3"/>
      <c r="Q52" s="3"/>
      <c r="R52" s="3"/>
      <c r="S52" s="3"/>
      <c r="T52" s="3"/>
      <c r="U52" s="3"/>
      <c r="V52" s="3"/>
      <c r="W52" s="3"/>
      <c r="X52" s="3"/>
      <c r="Y52" s="5"/>
      <c r="Z52" s="5"/>
      <c r="AA52" s="6"/>
      <c r="AB52" s="6"/>
      <c r="AC52" s="5"/>
      <c r="AD52" s="28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12"/>
      <c r="BY52" s="130">
        <f t="shared" si="0"/>
        <v>0</v>
      </c>
      <c r="BZ52" s="111"/>
      <c r="CA52" s="136">
        <f t="shared" si="1"/>
        <v>0</v>
      </c>
      <c r="CB52" s="111"/>
      <c r="CC52" s="136">
        <f t="shared" si="2"/>
        <v>0</v>
      </c>
      <c r="CD52" s="113"/>
    </row>
    <row r="53" spans="1:82" ht="19.5" customHeight="1" thickBot="1" x14ac:dyDescent="0.3">
      <c r="A53" s="138" t="s">
        <v>22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29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3"/>
      <c r="BY53" s="175"/>
      <c r="BZ53" s="176"/>
      <c r="CA53" s="177"/>
      <c r="CB53" s="176"/>
      <c r="CC53" s="177"/>
      <c r="CD53" s="178"/>
    </row>
    <row r="54" spans="1:82" ht="15" customHeight="1" x14ac:dyDescent="0.25">
      <c r="A54" s="179" t="s">
        <v>92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6"/>
    </row>
    <row r="55" spans="1:82" ht="21.75" customHeight="1" thickBot="1" x14ac:dyDescent="0.3">
      <c r="A55" s="145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7"/>
    </row>
    <row r="56" spans="1:82" ht="26.25" customHeight="1" thickBot="1" x14ac:dyDescent="0.45">
      <c r="A56" s="180" t="s">
        <v>17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58"/>
    </row>
    <row r="57" spans="1:82" ht="18" customHeight="1" x14ac:dyDescent="0.3">
      <c r="A57" s="14" t="s">
        <v>18</v>
      </c>
      <c r="B57" s="14"/>
      <c r="C57" s="14"/>
      <c r="D57" s="14"/>
      <c r="E57" s="14" t="s">
        <v>19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48"/>
      <c r="Q57" s="49"/>
      <c r="R57" s="14"/>
      <c r="S57" s="14"/>
      <c r="T57" s="14"/>
      <c r="U57" s="14"/>
      <c r="V57" s="14"/>
      <c r="W57" s="14"/>
      <c r="X57" s="14"/>
      <c r="Y57" s="14"/>
      <c r="Z57" s="14"/>
      <c r="AA57" s="50"/>
      <c r="AB57" s="14"/>
      <c r="AC57" s="14"/>
      <c r="AD57" s="30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82" ht="15.75" customHeigh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2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</row>
    <row r="59" spans="1:82" ht="15.75" customHeight="1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2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</row>
    <row r="60" spans="1:82" ht="15.75" customHeight="1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2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</row>
    <row r="61" spans="1:82" ht="15.75" customHeigh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2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</row>
    <row r="62" spans="1:82" ht="15.75" customHeight="1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2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</row>
    <row r="63" spans="1:82" ht="15.75" customHeight="1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2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</row>
    <row r="64" spans="1:82" ht="15.75" customHeight="1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2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</row>
    <row r="65" spans="1:82" ht="15.75" customHeigh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2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</row>
    <row r="66" spans="1:82" ht="15.75" customHeigh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2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</row>
    <row r="67" spans="1:82" ht="15.75" customHeight="1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2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</row>
    <row r="68" spans="1:82" ht="15.75" customHeight="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2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</row>
    <row r="69" spans="1:82" ht="15.75" customHeight="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2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</row>
    <row r="70" spans="1:82" ht="15.75" customHeight="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2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</row>
    <row r="71" spans="1:82" ht="15.75" customHeight="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2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</row>
    <row r="72" spans="1:82" ht="15.75" customHeight="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2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</row>
    <row r="73" spans="1:82" ht="15.75" customHeight="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2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</row>
    <row r="74" spans="1:82" ht="15.75" customHeight="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2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</row>
    <row r="75" spans="1:82" ht="15.75" customHeight="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2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</row>
    <row r="76" spans="1:82" ht="15.75" customHeight="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2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</row>
    <row r="77" spans="1:82" ht="15.75" customHeight="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2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</row>
    <row r="78" spans="1:82" ht="15.75" customHeight="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2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</row>
    <row r="79" spans="1:82" ht="15.75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2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</row>
    <row r="80" spans="1:82" ht="15.75" customHeigh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2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</row>
    <row r="81" spans="1:82" ht="15.75" customHeight="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2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</row>
    <row r="82" spans="1:82" ht="15.75" customHeight="1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2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</row>
    <row r="83" spans="1:82" ht="15.75" customHeight="1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2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</row>
    <row r="84" spans="1:82" ht="15.75" customHeight="1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2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</row>
    <row r="85" spans="1:82" ht="15.75" customHeight="1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2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</row>
    <row r="86" spans="1:82" ht="15.75" customHeight="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2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</row>
    <row r="87" spans="1:82" ht="15.75" customHeight="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2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</row>
    <row r="88" spans="1:82" ht="15.75" customHeight="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2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</row>
    <row r="89" spans="1:82" ht="15.75" customHeight="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2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</row>
    <row r="90" spans="1:82" ht="15.75" customHeight="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2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</row>
    <row r="91" spans="1:82" ht="15.75" customHeigh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2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</row>
    <row r="92" spans="1:82" ht="15.75" customHeight="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2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</row>
    <row r="93" spans="1:82" ht="15.75" customHeight="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2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</row>
    <row r="94" spans="1:82" ht="15.75" customHeigh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2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</row>
    <row r="95" spans="1:82" ht="15.75" customHeight="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2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</row>
    <row r="96" spans="1:82" ht="15.75" customHeight="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2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</row>
    <row r="97" spans="1:82" ht="15.75" customHeight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2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</row>
    <row r="98" spans="1:82" ht="15.75" customHeight="1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2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</row>
    <row r="99" spans="1:82" ht="15.75" customHeigh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2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</row>
    <row r="100" spans="1:82" ht="15.75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2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</row>
    <row r="101" spans="1:82" ht="15.75" customHeigh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2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</row>
    <row r="102" spans="1:82" ht="15.75" customHeigh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2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</row>
    <row r="103" spans="1:82" ht="15.75" customHeigh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2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</row>
    <row r="104" spans="1:82" ht="15.75" customHeight="1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2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</row>
    <row r="105" spans="1:82" ht="15.75" customHeigh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2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</row>
    <row r="106" spans="1:82" ht="15.75" customHeigh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2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</row>
    <row r="107" spans="1:82" ht="15.75" customHeigh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2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</row>
    <row r="108" spans="1:82" ht="15.7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2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</row>
    <row r="109" spans="1:82" ht="15.75" customHeigh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2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</row>
    <row r="110" spans="1:82" ht="15.75" customHeigh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2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</row>
    <row r="111" spans="1:82" ht="15.75" customHeigh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2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</row>
    <row r="112" spans="1:82" ht="15.75" customHeigh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2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</row>
    <row r="113" spans="1:82" ht="15.75" customHeigh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2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</row>
    <row r="114" spans="1:82" ht="15.75" customHeigh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2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</row>
    <row r="115" spans="1:82" ht="15.75" customHeigh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2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</row>
    <row r="116" spans="1:82" ht="15.75" customHeight="1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2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</row>
    <row r="117" spans="1:82" ht="15.75" customHeight="1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2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</row>
    <row r="118" spans="1:82" ht="15.75" customHeigh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2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</row>
    <row r="119" spans="1:82" ht="15.75" customHeigh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2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</row>
    <row r="120" spans="1:82" ht="15.75" customHeight="1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2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</row>
    <row r="121" spans="1:82" ht="15.75" customHeigh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2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</row>
    <row r="122" spans="1:82" ht="15.75" customHeight="1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2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</row>
    <row r="123" spans="1:82" ht="15.75" customHeigh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2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</row>
    <row r="124" spans="1:82" ht="15.75" customHeigh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2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</row>
    <row r="125" spans="1:82" ht="15.75" customHeight="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2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</row>
    <row r="126" spans="1:82" ht="15.75" customHeigh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2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</row>
    <row r="127" spans="1:82" ht="15.75" customHeight="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2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</row>
    <row r="128" spans="1:82" ht="15.75" customHeigh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2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51"/>
      <c r="BY128" s="51"/>
      <c r="BZ128" s="51"/>
      <c r="CA128" s="51"/>
      <c r="CB128" s="51"/>
      <c r="CC128" s="51"/>
      <c r="CD128" s="51"/>
    </row>
    <row r="129" spans="1:82" ht="15.75" customHeigh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2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</row>
    <row r="130" spans="1:82" ht="15.75" customHeigh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2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51"/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</row>
    <row r="131" spans="1:82" ht="15.75" customHeigh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2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</row>
    <row r="132" spans="1:82" ht="15.75" customHeight="1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2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</row>
    <row r="133" spans="1:82" ht="15.75" customHeigh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2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</row>
    <row r="134" spans="1:82" ht="15.75" customHeigh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2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</row>
    <row r="135" spans="1:82" ht="15.75" customHeigh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2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</row>
    <row r="136" spans="1:82" ht="15.75" customHeigh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2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</row>
    <row r="137" spans="1:82" ht="15.75" customHeigh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2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</row>
    <row r="138" spans="1:82" ht="15.75" customHeigh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2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</row>
    <row r="139" spans="1:82" ht="15.75" customHeigh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2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</row>
    <row r="140" spans="1:82" ht="15.75" customHeigh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2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1"/>
      <c r="BU140" s="51"/>
      <c r="BV140" s="51"/>
      <c r="BW140" s="51"/>
      <c r="BX140" s="51"/>
      <c r="BY140" s="51"/>
      <c r="BZ140" s="51"/>
      <c r="CA140" s="51"/>
      <c r="CB140" s="51"/>
      <c r="CC140" s="51"/>
      <c r="CD140" s="51"/>
    </row>
    <row r="141" spans="1:82" ht="15.7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2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51"/>
      <c r="BU141" s="51"/>
      <c r="BV141" s="51"/>
      <c r="BW141" s="51"/>
      <c r="BX141" s="51"/>
      <c r="BY141" s="51"/>
      <c r="BZ141" s="51"/>
      <c r="CA141" s="51"/>
      <c r="CB141" s="51"/>
      <c r="CC141" s="51"/>
      <c r="CD141" s="51"/>
    </row>
    <row r="142" spans="1:82" ht="15.75" customHeight="1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2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</row>
    <row r="143" spans="1:82" ht="15.75" customHeigh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2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</row>
    <row r="144" spans="1:82" ht="15.75" customHeigh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2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</row>
    <row r="145" spans="1:82" ht="15.75" customHeigh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2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1"/>
      <c r="BU145" s="51"/>
      <c r="BV145" s="51"/>
      <c r="BW145" s="51"/>
      <c r="BX145" s="51"/>
      <c r="BY145" s="51"/>
      <c r="BZ145" s="51"/>
      <c r="CA145" s="51"/>
      <c r="CB145" s="51"/>
      <c r="CC145" s="51"/>
      <c r="CD145" s="51"/>
    </row>
    <row r="146" spans="1:82" ht="15.75" customHeigh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2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</row>
    <row r="147" spans="1:82" ht="15.75" customHeigh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2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</row>
    <row r="148" spans="1:82" ht="15.75" customHeigh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2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/>
      <c r="BO148" s="51"/>
      <c r="BP148" s="51"/>
      <c r="BQ148" s="51"/>
      <c r="BR148" s="51"/>
      <c r="BS148" s="51"/>
      <c r="BT148" s="51"/>
      <c r="BU148" s="51"/>
      <c r="BV148" s="51"/>
      <c r="BW148" s="51"/>
      <c r="BX148" s="51"/>
      <c r="BY148" s="51"/>
      <c r="BZ148" s="51"/>
      <c r="CA148" s="51"/>
      <c r="CB148" s="51"/>
      <c r="CC148" s="51"/>
      <c r="CD148" s="51"/>
    </row>
    <row r="149" spans="1:82" ht="15.75" customHeigh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2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</row>
    <row r="150" spans="1:82" ht="15.75" customHeigh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2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K150" s="51"/>
      <c r="BL150" s="51"/>
      <c r="BM150" s="51"/>
      <c r="BN150" s="51"/>
      <c r="BO150" s="51"/>
      <c r="BP150" s="51"/>
      <c r="BQ150" s="51"/>
      <c r="BR150" s="51"/>
      <c r="BS150" s="51"/>
      <c r="BT150" s="51"/>
      <c r="BU150" s="51"/>
      <c r="BV150" s="51"/>
      <c r="BW150" s="51"/>
      <c r="BX150" s="51"/>
      <c r="BY150" s="51"/>
      <c r="BZ150" s="51"/>
      <c r="CA150" s="51"/>
      <c r="CB150" s="51"/>
      <c r="CC150" s="51"/>
      <c r="CD150" s="51"/>
    </row>
    <row r="151" spans="1:82" ht="15.75" customHeigh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2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51"/>
      <c r="BW151" s="51"/>
      <c r="BX151" s="51"/>
      <c r="BY151" s="51"/>
      <c r="BZ151" s="51"/>
      <c r="CA151" s="51"/>
      <c r="CB151" s="51"/>
      <c r="CC151" s="51"/>
      <c r="CD151" s="51"/>
    </row>
    <row r="152" spans="1:82" ht="15.75" customHeight="1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2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1"/>
      <c r="BY152" s="51"/>
      <c r="BZ152" s="51"/>
      <c r="CA152" s="51"/>
      <c r="CB152" s="51"/>
      <c r="CC152" s="51"/>
      <c r="CD152" s="51"/>
    </row>
    <row r="153" spans="1:82" ht="15.75" customHeigh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2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K153" s="51"/>
      <c r="BL153" s="51"/>
      <c r="BM153" s="51"/>
      <c r="BN153" s="51"/>
      <c r="BO153" s="51"/>
      <c r="BP153" s="51"/>
      <c r="BQ153" s="51"/>
      <c r="BR153" s="51"/>
      <c r="BS153" s="51"/>
      <c r="BT153" s="51"/>
      <c r="BU153" s="51"/>
      <c r="BV153" s="51"/>
      <c r="BW153" s="51"/>
      <c r="BX153" s="51"/>
      <c r="BY153" s="51"/>
      <c r="BZ153" s="51"/>
      <c r="CA153" s="51"/>
      <c r="CB153" s="51"/>
      <c r="CC153" s="51"/>
      <c r="CD153" s="51"/>
    </row>
    <row r="154" spans="1:82" ht="15.75" customHeight="1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2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</row>
    <row r="155" spans="1:82" ht="15.75" customHeigh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2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1"/>
      <c r="BY155" s="51"/>
      <c r="BZ155" s="51"/>
      <c r="CA155" s="51"/>
      <c r="CB155" s="51"/>
      <c r="CC155" s="51"/>
      <c r="CD155" s="51"/>
    </row>
    <row r="156" spans="1:82" ht="15.75" customHeigh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2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</row>
    <row r="157" spans="1:82" ht="15.75" customHeigh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2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51"/>
      <c r="BY157" s="51"/>
      <c r="BZ157" s="51"/>
      <c r="CA157" s="51"/>
      <c r="CB157" s="51"/>
      <c r="CC157" s="51"/>
      <c r="CD157" s="51"/>
    </row>
    <row r="158" spans="1:82" ht="15.75" customHeigh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2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</row>
    <row r="159" spans="1:82" ht="15.7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2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</row>
    <row r="160" spans="1:82" ht="15.75" customHeigh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2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</row>
    <row r="161" spans="1:82" ht="15.75" customHeigh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2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1"/>
      <c r="BU161" s="51"/>
      <c r="BV161" s="51"/>
      <c r="BW161" s="51"/>
      <c r="BX161" s="51"/>
      <c r="BY161" s="51"/>
      <c r="BZ161" s="51"/>
      <c r="CA161" s="51"/>
      <c r="CB161" s="51"/>
      <c r="CC161" s="51"/>
      <c r="CD161" s="51"/>
    </row>
    <row r="162" spans="1:82" ht="15.7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2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</row>
    <row r="163" spans="1:82" ht="15.75" customHeigh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2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51"/>
      <c r="BY163" s="51"/>
      <c r="BZ163" s="51"/>
      <c r="CA163" s="51"/>
      <c r="CB163" s="51"/>
      <c r="CC163" s="51"/>
      <c r="CD163" s="51"/>
    </row>
    <row r="164" spans="1:82" ht="15.75" customHeigh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2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</row>
    <row r="165" spans="1:82" ht="15.75" customHeigh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2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K165" s="51"/>
      <c r="BL165" s="51"/>
      <c r="BM165" s="51"/>
      <c r="BN165" s="51"/>
      <c r="BO165" s="51"/>
      <c r="BP165" s="51"/>
      <c r="BQ165" s="51"/>
      <c r="BR165" s="51"/>
      <c r="BS165" s="51"/>
      <c r="BT165" s="51"/>
      <c r="BU165" s="51"/>
      <c r="BV165" s="51"/>
      <c r="BW165" s="51"/>
      <c r="BX165" s="51"/>
      <c r="BY165" s="51"/>
      <c r="BZ165" s="51"/>
      <c r="CA165" s="51"/>
      <c r="CB165" s="51"/>
      <c r="CC165" s="51"/>
      <c r="CD165" s="51"/>
    </row>
    <row r="166" spans="1:82" ht="15.75" customHeight="1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2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51"/>
      <c r="BY166" s="51"/>
      <c r="BZ166" s="51"/>
      <c r="CA166" s="51"/>
      <c r="CB166" s="51"/>
      <c r="CC166" s="51"/>
      <c r="CD166" s="51"/>
    </row>
    <row r="167" spans="1:82" ht="15.75" customHeigh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2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</row>
    <row r="168" spans="1:82" ht="15.75" customHeigh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2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</row>
    <row r="169" spans="1:82" ht="15.75" customHeigh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2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</row>
    <row r="170" spans="1:82" ht="15.75" customHeight="1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2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</row>
    <row r="171" spans="1:82" ht="15.75" customHeigh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2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K171" s="51"/>
      <c r="BL171" s="51"/>
      <c r="BM171" s="51"/>
      <c r="BN171" s="51"/>
      <c r="BO171" s="51"/>
      <c r="BP171" s="51"/>
      <c r="BQ171" s="51"/>
      <c r="BR171" s="51"/>
      <c r="BS171" s="51"/>
      <c r="BT171" s="51"/>
      <c r="BU171" s="51"/>
      <c r="BV171" s="51"/>
      <c r="BW171" s="51"/>
      <c r="BX171" s="51"/>
      <c r="BY171" s="51"/>
      <c r="BZ171" s="51"/>
      <c r="CA171" s="51"/>
      <c r="CB171" s="51"/>
      <c r="CC171" s="51"/>
      <c r="CD171" s="51"/>
    </row>
    <row r="172" spans="1:82" ht="15.75" customHeigh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2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51"/>
      <c r="BY172" s="51"/>
      <c r="BZ172" s="51"/>
      <c r="CA172" s="51"/>
      <c r="CB172" s="51"/>
      <c r="CC172" s="51"/>
      <c r="CD172" s="51"/>
    </row>
    <row r="173" spans="1:82" ht="15.75" customHeigh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2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1"/>
      <c r="BY173" s="51"/>
      <c r="BZ173" s="51"/>
      <c r="CA173" s="51"/>
      <c r="CB173" s="51"/>
      <c r="CC173" s="51"/>
      <c r="CD173" s="51"/>
    </row>
    <row r="174" spans="1:82" ht="15.75" customHeigh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2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</row>
    <row r="175" spans="1:82" ht="15.75" customHeigh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2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</row>
    <row r="176" spans="1:82" ht="15.75" customHeigh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2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</row>
    <row r="177" spans="1:82" ht="15.75" customHeight="1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2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</row>
    <row r="178" spans="1:82" ht="15.75" customHeigh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2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</row>
    <row r="179" spans="1:82" ht="15.75" customHeigh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2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</row>
    <row r="180" spans="1:82" ht="15.75" customHeight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2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K180" s="51"/>
      <c r="BL180" s="51"/>
      <c r="BM180" s="51"/>
      <c r="BN180" s="51"/>
      <c r="BO180" s="51"/>
      <c r="BP180" s="51"/>
      <c r="BQ180" s="51"/>
      <c r="BR180" s="51"/>
      <c r="BS180" s="51"/>
      <c r="BT180" s="51"/>
      <c r="BU180" s="51"/>
      <c r="BV180" s="51"/>
      <c r="BW180" s="51"/>
      <c r="BX180" s="51"/>
      <c r="BY180" s="51"/>
      <c r="BZ180" s="51"/>
      <c r="CA180" s="51"/>
      <c r="CB180" s="51"/>
      <c r="CC180" s="51"/>
      <c r="CD180" s="51"/>
    </row>
    <row r="181" spans="1:82" ht="15.75" customHeigh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2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</row>
    <row r="182" spans="1:82" ht="15.75" customHeigh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2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</row>
    <row r="183" spans="1:82" ht="15.75" customHeigh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2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</row>
    <row r="184" spans="1:82" ht="15.75" customHeight="1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2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</row>
    <row r="185" spans="1:82" ht="15.75" customHeigh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2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</row>
    <row r="186" spans="1:82" ht="15.75" customHeigh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2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</row>
    <row r="187" spans="1:82" ht="15.75" customHeigh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2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</row>
    <row r="188" spans="1:82" ht="15.75" customHeight="1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2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</row>
    <row r="189" spans="1:82" ht="15.75" customHeight="1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2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</row>
    <row r="190" spans="1:82" ht="15.75" customHeight="1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2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</row>
    <row r="191" spans="1:82" ht="15.75" customHeight="1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2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</row>
    <row r="192" spans="1:82" ht="15.75" customHeight="1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2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</row>
    <row r="193" spans="1:82" ht="15.75" customHeigh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2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</row>
    <row r="194" spans="1:82" ht="15.75" customHeigh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2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</row>
    <row r="195" spans="1:82" ht="15.75" customHeigh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2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</row>
    <row r="196" spans="1:82" ht="15.75" customHeigh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2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</row>
    <row r="197" spans="1:82" ht="15.75" customHeight="1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2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</row>
    <row r="198" spans="1:82" ht="15.75" customHeigh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2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</row>
    <row r="199" spans="1:82" ht="15.75" customHeigh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2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</row>
    <row r="200" spans="1:82" ht="15.75" customHeigh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2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</row>
    <row r="201" spans="1:82" ht="15.75" customHeigh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2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</row>
    <row r="202" spans="1:82" ht="15.75" customHeight="1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2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</row>
    <row r="203" spans="1:82" ht="15.75" customHeigh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2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</row>
    <row r="204" spans="1:82" ht="15.75" customHeigh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2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</row>
    <row r="205" spans="1:82" ht="15.75" customHeigh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2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</row>
    <row r="206" spans="1:82" ht="15.75" customHeigh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2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</row>
    <row r="207" spans="1:82" ht="15.75" customHeight="1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2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</row>
    <row r="208" spans="1:82" ht="15.75" customHeigh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2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</row>
    <row r="209" spans="1:82" ht="15.75" customHeigh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2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</row>
    <row r="210" spans="1:82" ht="15.75" customHeigh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2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</row>
    <row r="211" spans="1:82" ht="15.75" customHeight="1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2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</row>
    <row r="212" spans="1:82" ht="15.75" customHeigh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2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</row>
    <row r="213" spans="1:82" ht="15.75" customHeigh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2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</row>
    <row r="214" spans="1:82" ht="15.75" customHeigh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2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</row>
    <row r="215" spans="1:82" ht="15.75" customHeight="1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2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</row>
    <row r="216" spans="1:82" ht="15.75" customHeigh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2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</row>
    <row r="217" spans="1:82" ht="15.75" customHeigh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2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</row>
    <row r="218" spans="1:82" ht="15.75" customHeigh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2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</row>
    <row r="219" spans="1:82" ht="15.75" customHeigh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2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</row>
    <row r="220" spans="1:82" ht="15.75" customHeight="1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2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</row>
    <row r="221" spans="1:82" ht="15.75" customHeigh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2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</row>
    <row r="222" spans="1:82" ht="15.75" customHeigh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2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51"/>
      <c r="BY222" s="51"/>
      <c r="BZ222" s="51"/>
      <c r="CA222" s="51"/>
      <c r="CB222" s="51"/>
      <c r="CC222" s="51"/>
      <c r="CD222" s="51"/>
    </row>
    <row r="223" spans="1:82" ht="15.75" customHeight="1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2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</row>
    <row r="224" spans="1:82" ht="15.75" customHeight="1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2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</row>
    <row r="225" spans="1:82" ht="15.75" customHeight="1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2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51"/>
      <c r="BY225" s="51"/>
      <c r="BZ225" s="51"/>
      <c r="CA225" s="51"/>
      <c r="CB225" s="51"/>
      <c r="CC225" s="51"/>
      <c r="CD225" s="51"/>
    </row>
    <row r="226" spans="1:82" ht="15.75" customHeigh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2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</row>
    <row r="227" spans="1:82" ht="15.75" customHeigh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2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K227" s="51"/>
      <c r="BL227" s="51"/>
      <c r="BM227" s="51"/>
      <c r="BN227" s="51"/>
      <c r="BO227" s="51"/>
      <c r="BP227" s="51"/>
      <c r="BQ227" s="51"/>
      <c r="BR227" s="51"/>
      <c r="BS227" s="51"/>
      <c r="BT227" s="51"/>
      <c r="BU227" s="51"/>
      <c r="BV227" s="51"/>
      <c r="BW227" s="51"/>
      <c r="BX227" s="51"/>
      <c r="BY227" s="51"/>
      <c r="BZ227" s="51"/>
      <c r="CA227" s="51"/>
      <c r="CB227" s="51"/>
      <c r="CC227" s="51"/>
      <c r="CD227" s="51"/>
    </row>
    <row r="228" spans="1:82" ht="15.75" customHeight="1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2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51"/>
      <c r="BY228" s="51"/>
      <c r="BZ228" s="51"/>
      <c r="CA228" s="51"/>
      <c r="CB228" s="51"/>
      <c r="CC228" s="51"/>
      <c r="CD228" s="51"/>
    </row>
    <row r="229" spans="1:82" ht="15.75" customHeight="1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2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</row>
    <row r="230" spans="1:82" ht="15.75" customHeight="1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2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</row>
    <row r="231" spans="1:82" ht="15.75" customHeigh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2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51"/>
      <c r="BY231" s="51"/>
      <c r="BZ231" s="51"/>
      <c r="CA231" s="51"/>
      <c r="CB231" s="51"/>
      <c r="CC231" s="51"/>
      <c r="CD231" s="51"/>
    </row>
    <row r="232" spans="1:82" ht="15.75" customHeigh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2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</row>
    <row r="233" spans="1:82" ht="15.75" customHeight="1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2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K233" s="51"/>
      <c r="BL233" s="51"/>
      <c r="BM233" s="51"/>
      <c r="BN233" s="51"/>
      <c r="BO233" s="51"/>
      <c r="BP233" s="51"/>
      <c r="BQ233" s="51"/>
      <c r="BR233" s="51"/>
      <c r="BS233" s="51"/>
      <c r="BT233" s="51"/>
      <c r="BU233" s="51"/>
      <c r="BV233" s="51"/>
      <c r="BW233" s="51"/>
      <c r="BX233" s="51"/>
      <c r="BY233" s="51"/>
      <c r="BZ233" s="51"/>
      <c r="CA233" s="51"/>
      <c r="CB233" s="51"/>
      <c r="CC233" s="51"/>
      <c r="CD233" s="51"/>
    </row>
    <row r="234" spans="1:82" ht="15.75" customHeight="1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2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</row>
    <row r="235" spans="1:82" ht="15.75" customHeight="1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2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</row>
    <row r="236" spans="1:82" ht="15.75" customHeigh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2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K236" s="51"/>
      <c r="BL236" s="51"/>
      <c r="BM236" s="51"/>
      <c r="BN236" s="51"/>
      <c r="BO236" s="51"/>
      <c r="BP236" s="51"/>
      <c r="BQ236" s="51"/>
      <c r="BR236" s="51"/>
      <c r="BS236" s="51"/>
      <c r="BT236" s="51"/>
      <c r="BU236" s="51"/>
      <c r="BV236" s="51"/>
      <c r="BW236" s="51"/>
      <c r="BX236" s="51"/>
      <c r="BY236" s="51"/>
      <c r="BZ236" s="51"/>
      <c r="CA236" s="51"/>
      <c r="CB236" s="51"/>
      <c r="CC236" s="51"/>
      <c r="CD236" s="51"/>
    </row>
    <row r="237" spans="1:82" ht="15.75" customHeigh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2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</row>
    <row r="238" spans="1:82" ht="15.75" customHeigh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2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</row>
    <row r="239" spans="1:82" ht="15.75" customHeigh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2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</row>
    <row r="240" spans="1:82" ht="15.75" customHeight="1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2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</row>
    <row r="241" spans="1:82" ht="15.75" customHeigh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2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</row>
    <row r="242" spans="1:82" ht="15.75" customHeigh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2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</row>
    <row r="243" spans="1:82" ht="15.75" customHeigh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2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</row>
    <row r="244" spans="1:82" ht="15.75" customHeigh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2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</row>
    <row r="245" spans="1:82" ht="15.75" customHeight="1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2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</row>
    <row r="246" spans="1:82" ht="15.75" customHeigh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2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</row>
    <row r="247" spans="1:82" ht="15.75" customHeigh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2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</row>
    <row r="248" spans="1:82" ht="15.75" customHeight="1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2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</row>
    <row r="249" spans="1:82" ht="15.75" customHeight="1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2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</row>
    <row r="250" spans="1:82" ht="15.75" customHeight="1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2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</row>
    <row r="251" spans="1:82" ht="15.75" customHeigh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2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</row>
    <row r="252" spans="1:82" ht="15.75" customHeigh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2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</row>
    <row r="253" spans="1:82" ht="15.75" customHeight="1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2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</row>
    <row r="254" spans="1:82" ht="15.75" customHeight="1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2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</row>
    <row r="255" spans="1:82" ht="15.75" customHeight="1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2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</row>
    <row r="256" spans="1:82" ht="15.75" customHeigh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2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</row>
    <row r="257" spans="1:82" ht="15.75" customHeigh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2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</row>
    <row r="258" spans="1:82" ht="15.75" customHeight="1" x14ac:dyDescent="0.25"/>
    <row r="259" spans="1:82" ht="15.75" customHeight="1" x14ac:dyDescent="0.25"/>
    <row r="260" spans="1:82" ht="15.75" customHeight="1" x14ac:dyDescent="0.25"/>
    <row r="261" spans="1:82" ht="15.75" customHeight="1" x14ac:dyDescent="0.25"/>
    <row r="262" spans="1:82" ht="15.75" customHeight="1" x14ac:dyDescent="0.25"/>
    <row r="263" spans="1:82" ht="15.75" customHeight="1" x14ac:dyDescent="0.25"/>
    <row r="264" spans="1:82" ht="15.75" customHeight="1" x14ac:dyDescent="0.25"/>
    <row r="265" spans="1:82" ht="15.75" customHeight="1" x14ac:dyDescent="0.25"/>
    <row r="266" spans="1:82" ht="15.75" customHeight="1" x14ac:dyDescent="0.25"/>
    <row r="267" spans="1:82" ht="15.75" customHeight="1" x14ac:dyDescent="0.25"/>
    <row r="268" spans="1:82" ht="15.75" customHeight="1" x14ac:dyDescent="0.25"/>
    <row r="269" spans="1:82" ht="15.75" customHeight="1" x14ac:dyDescent="0.25"/>
    <row r="270" spans="1:82" ht="15.75" customHeight="1" x14ac:dyDescent="0.25"/>
    <row r="271" spans="1:82" ht="15.75" customHeight="1" x14ac:dyDescent="0.25"/>
    <row r="272" spans="1:8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</sheetData>
  <mergeCells count="224">
    <mergeCell ref="A54:CD55"/>
    <mergeCell ref="A56:CD56"/>
    <mergeCell ref="B52:N52"/>
    <mergeCell ref="BY52:BZ52"/>
    <mergeCell ref="CA52:CB52"/>
    <mergeCell ref="CC52:CD52"/>
    <mergeCell ref="A53:N53"/>
    <mergeCell ref="BY53:BZ53"/>
    <mergeCell ref="CA53:CB53"/>
    <mergeCell ref="CC53:CD53"/>
    <mergeCell ref="B50:N50"/>
    <mergeCell ref="BY50:BZ50"/>
    <mergeCell ref="CA50:CB50"/>
    <mergeCell ref="CC50:CD50"/>
    <mergeCell ref="B51:N51"/>
    <mergeCell ref="BY51:BZ51"/>
    <mergeCell ref="CA51:CB51"/>
    <mergeCell ref="CC51:CD51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46:N46"/>
    <mergeCell ref="BY46:BZ46"/>
    <mergeCell ref="CA46:CB46"/>
    <mergeCell ref="CC46:CD46"/>
    <mergeCell ref="B47:N47"/>
    <mergeCell ref="BY47:BZ47"/>
    <mergeCell ref="CA47:CB47"/>
    <mergeCell ref="CC47:CD47"/>
    <mergeCell ref="B44:N44"/>
    <mergeCell ref="BY44:BZ44"/>
    <mergeCell ref="CA44:CB44"/>
    <mergeCell ref="CC44:CD44"/>
    <mergeCell ref="B45:N45"/>
    <mergeCell ref="BY45:BZ45"/>
    <mergeCell ref="CA45:CB45"/>
    <mergeCell ref="CC45:CD45"/>
    <mergeCell ref="B42:N42"/>
    <mergeCell ref="BY42:BZ42"/>
    <mergeCell ref="CA42:CB42"/>
    <mergeCell ref="CC42:CD42"/>
    <mergeCell ref="B43:N43"/>
    <mergeCell ref="BY43:BZ43"/>
    <mergeCell ref="CA43:CB43"/>
    <mergeCell ref="CC43:CD43"/>
    <mergeCell ref="B40:N40"/>
    <mergeCell ref="BY40:BZ40"/>
    <mergeCell ref="CA40:CB40"/>
    <mergeCell ref="CC40:CD40"/>
    <mergeCell ref="B41:N41"/>
    <mergeCell ref="BY41:BZ41"/>
    <mergeCell ref="CA41:CB41"/>
    <mergeCell ref="CC41:CD41"/>
    <mergeCell ref="B38:N38"/>
    <mergeCell ref="BY38:BZ38"/>
    <mergeCell ref="CA38:CB38"/>
    <mergeCell ref="CC38:CD38"/>
    <mergeCell ref="B39:N39"/>
    <mergeCell ref="BY39:BZ39"/>
    <mergeCell ref="CA39:CB39"/>
    <mergeCell ref="CC39:CD39"/>
    <mergeCell ref="B36:N36"/>
    <mergeCell ref="BY36:BZ36"/>
    <mergeCell ref="CA36:CB36"/>
    <mergeCell ref="CC36:CD36"/>
    <mergeCell ref="B37:N37"/>
    <mergeCell ref="BY37:BZ37"/>
    <mergeCell ref="CA37:CB37"/>
    <mergeCell ref="CC37:CD37"/>
    <mergeCell ref="B34:N34"/>
    <mergeCell ref="BY34:BZ34"/>
    <mergeCell ref="CA34:CB34"/>
    <mergeCell ref="CC34:CD34"/>
    <mergeCell ref="B35:N35"/>
    <mergeCell ref="BY35:BZ35"/>
    <mergeCell ref="CA35:CB35"/>
    <mergeCell ref="CC35:CD35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17 B35:B51">
    <cfRule type="expression" dxfId="3" priority="4">
      <formula>#REF!&gt;0</formula>
    </cfRule>
  </conditionalFormatting>
  <conditionalFormatting sqref="B18:B34">
    <cfRule type="expression" dxfId="2" priority="3">
      <formula>#REF!&gt;0</formula>
    </cfRule>
  </conditionalFormatting>
  <conditionalFormatting sqref="O13:BX51">
    <cfRule type="containsText" dxfId="1" priority="2" operator="containsText" text="F">
      <formula>NOT(ISERROR(SEARCH("F",O13)))</formula>
    </cfRule>
    <cfRule type="containsText" dxfId="0" priority="1" operator="containsText" text="E">
      <formula>NOT(ISERROR(SEARCH("E",O13)))</formula>
    </cfRule>
  </conditionalFormatting>
  <dataValidations count="1">
    <dataValidation type="list" allowBlank="1" showErrorMessage="1" sqref="M7" xr:uid="{614B3111-5958-4E43-9C7A-38ED8A3ED639}">
      <formula1>#REF!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05D19-0E42-483A-9931-6A0997809B2C}">
  <dimension ref="A1:G21"/>
  <sheetViews>
    <sheetView tabSelected="1" topLeftCell="B1" zoomScaleNormal="100" workbookViewId="0">
      <selection activeCell="C21" sqref="C21"/>
    </sheetView>
  </sheetViews>
  <sheetFormatPr baseColWidth="10" defaultRowHeight="11.5" x14ac:dyDescent="0.25"/>
  <cols>
    <col min="1" max="7" width="24.08984375" style="80" customWidth="1"/>
    <col min="8" max="16384" width="10.90625" style="80"/>
  </cols>
  <sheetData>
    <row r="1" spans="1:7" x14ac:dyDescent="0.25">
      <c r="A1" s="80" t="s">
        <v>72</v>
      </c>
      <c r="B1" s="80" t="s">
        <v>74</v>
      </c>
      <c r="C1" s="80" t="s">
        <v>69</v>
      </c>
      <c r="D1" s="80" t="s">
        <v>73</v>
      </c>
      <c r="E1" s="80" t="s">
        <v>71</v>
      </c>
      <c r="F1" s="80" t="s">
        <v>70</v>
      </c>
      <c r="G1" s="80" t="s">
        <v>68</v>
      </c>
    </row>
    <row r="2" spans="1:7" x14ac:dyDescent="0.25">
      <c r="A2" s="81" t="s">
        <v>35</v>
      </c>
      <c r="B2" s="82" t="s">
        <v>60</v>
      </c>
      <c r="C2" s="83" t="s">
        <v>63</v>
      </c>
      <c r="D2" s="84" t="s">
        <v>57</v>
      </c>
      <c r="E2" s="85" t="s">
        <v>49</v>
      </c>
      <c r="F2" s="86" t="s">
        <v>51</v>
      </c>
      <c r="G2" s="87" t="s">
        <v>53</v>
      </c>
    </row>
    <row r="3" spans="1:7" x14ac:dyDescent="0.25">
      <c r="A3" s="81" t="s">
        <v>46</v>
      </c>
      <c r="B3" s="82" t="s">
        <v>39</v>
      </c>
      <c r="C3" s="83" t="s">
        <v>59</v>
      </c>
      <c r="D3" s="84" t="s">
        <v>29</v>
      </c>
      <c r="E3" s="85" t="s">
        <v>44</v>
      </c>
      <c r="F3" s="86" t="s">
        <v>58</v>
      </c>
      <c r="G3" s="87" t="s">
        <v>48</v>
      </c>
    </row>
    <row r="4" spans="1:7" x14ac:dyDescent="0.25">
      <c r="A4" s="81" t="s">
        <v>47</v>
      </c>
      <c r="B4" s="82" t="s">
        <v>40</v>
      </c>
      <c r="C4" s="83" t="s">
        <v>54</v>
      </c>
      <c r="D4" s="84" t="s">
        <v>55</v>
      </c>
      <c r="E4" s="85" t="s">
        <v>61</v>
      </c>
      <c r="F4" s="86" t="s">
        <v>43</v>
      </c>
      <c r="G4" s="87" t="s">
        <v>64</v>
      </c>
    </row>
    <row r="5" spans="1:7" x14ac:dyDescent="0.25">
      <c r="A5" s="81" t="s">
        <v>38</v>
      </c>
      <c r="B5" s="82" t="s">
        <v>28</v>
      </c>
      <c r="C5" s="83" t="s">
        <v>42</v>
      </c>
      <c r="D5" s="84" t="s">
        <v>36</v>
      </c>
      <c r="E5" s="85" t="s">
        <v>56</v>
      </c>
      <c r="F5" s="86" t="s">
        <v>37</v>
      </c>
      <c r="G5" s="87" t="s">
        <v>50</v>
      </c>
    </row>
    <row r="6" spans="1:7" x14ac:dyDescent="0.25">
      <c r="B6" s="82" t="s">
        <v>30</v>
      </c>
      <c r="C6" s="83" t="s">
        <v>52</v>
      </c>
      <c r="D6" s="84" t="s">
        <v>26</v>
      </c>
      <c r="E6" s="85" t="s">
        <v>32</v>
      </c>
      <c r="F6" s="86" t="s">
        <v>34</v>
      </c>
      <c r="G6" s="87" t="s">
        <v>33</v>
      </c>
    </row>
    <row r="7" spans="1:7" x14ac:dyDescent="0.25">
      <c r="C7" s="83" t="s">
        <v>27</v>
      </c>
      <c r="D7" s="84" t="s">
        <v>45</v>
      </c>
      <c r="E7" s="85" t="s">
        <v>31</v>
      </c>
      <c r="F7" s="86" t="s">
        <v>62</v>
      </c>
    </row>
    <row r="9" spans="1:7" x14ac:dyDescent="0.25">
      <c r="A9" s="80" t="s">
        <v>75</v>
      </c>
      <c r="B9" s="80" t="s">
        <v>75</v>
      </c>
      <c r="C9" s="80" t="s">
        <v>75</v>
      </c>
      <c r="D9" s="80" t="s">
        <v>75</v>
      </c>
      <c r="E9" s="80" t="s">
        <v>75</v>
      </c>
      <c r="F9" s="80" t="s">
        <v>75</v>
      </c>
      <c r="G9" s="80" t="s">
        <v>75</v>
      </c>
    </row>
    <row r="10" spans="1:7" x14ac:dyDescent="0.25">
      <c r="A10" s="80" t="s">
        <v>78</v>
      </c>
      <c r="B10" s="80" t="s">
        <v>80</v>
      </c>
      <c r="C10" s="80" t="s">
        <v>83</v>
      </c>
      <c r="E10" s="80" t="s">
        <v>77</v>
      </c>
      <c r="F10" s="80" t="s">
        <v>76</v>
      </c>
      <c r="G10" s="80" t="s">
        <v>82</v>
      </c>
    </row>
    <row r="12" spans="1:7" x14ac:dyDescent="0.25">
      <c r="D12" s="80" t="s">
        <v>81</v>
      </c>
      <c r="E12" s="80" t="s">
        <v>79</v>
      </c>
    </row>
    <row r="14" spans="1:7" s="88" customFormat="1" x14ac:dyDescent="0.25">
      <c r="A14" s="94" t="s">
        <v>84</v>
      </c>
      <c r="B14" s="99" t="s">
        <v>85</v>
      </c>
      <c r="C14" s="95" t="s">
        <v>86</v>
      </c>
      <c r="D14" s="93" t="s">
        <v>90</v>
      </c>
      <c r="E14" s="96" t="s">
        <v>87</v>
      </c>
      <c r="F14" s="98" t="s">
        <v>88</v>
      </c>
      <c r="G14" s="97" t="s">
        <v>89</v>
      </c>
    </row>
    <row r="16" spans="1:7" x14ac:dyDescent="0.25">
      <c r="A16" s="101" t="s">
        <v>91</v>
      </c>
      <c r="B16" s="100" t="s">
        <v>91</v>
      </c>
      <c r="C16" s="102" t="s">
        <v>91</v>
      </c>
      <c r="D16" s="103" t="s">
        <v>91</v>
      </c>
      <c r="E16" s="104" t="s">
        <v>91</v>
      </c>
      <c r="F16" s="105" t="s">
        <v>91</v>
      </c>
      <c r="G16" s="106" t="s">
        <v>91</v>
      </c>
    </row>
    <row r="17" spans="1:7" x14ac:dyDescent="0.25">
      <c r="A17" s="101" t="s">
        <v>93</v>
      </c>
      <c r="B17" s="100" t="s">
        <v>93</v>
      </c>
      <c r="C17" s="102" t="s">
        <v>93</v>
      </c>
      <c r="D17" s="103" t="s">
        <v>93</v>
      </c>
      <c r="E17" s="104" t="s">
        <v>93</v>
      </c>
      <c r="F17" s="105" t="s">
        <v>93</v>
      </c>
      <c r="G17" s="106" t="s">
        <v>93</v>
      </c>
    </row>
    <row r="19" spans="1:7" x14ac:dyDescent="0.25">
      <c r="A19" s="101" t="s">
        <v>95</v>
      </c>
      <c r="B19" s="100" t="s">
        <v>94</v>
      </c>
      <c r="C19" s="102" t="s">
        <v>94</v>
      </c>
      <c r="D19" s="103" t="s">
        <v>94</v>
      </c>
      <c r="E19" s="107" t="s">
        <v>95</v>
      </c>
      <c r="F19" s="105" t="s">
        <v>95</v>
      </c>
      <c r="G19" s="106" t="s">
        <v>95</v>
      </c>
    </row>
    <row r="21" spans="1:7" x14ac:dyDescent="0.25">
      <c r="B21" s="100" t="s">
        <v>97</v>
      </c>
      <c r="C21" s="191" t="s">
        <v>97</v>
      </c>
      <c r="D21" s="103" t="s">
        <v>97</v>
      </c>
      <c r="E21" s="109" t="s">
        <v>97</v>
      </c>
      <c r="F21" s="105" t="s">
        <v>97</v>
      </c>
      <c r="G21" s="106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ABR 26</vt:lpstr>
      <vt:lpstr>MAY 26</vt:lpstr>
      <vt:lpstr>JUN 26</vt:lpstr>
      <vt:lpstr>GRUPOS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2026-07-01T16:44:19Z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